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15"/>
  <workbookPr/>
  <mc:AlternateContent xmlns:mc="http://schemas.openxmlformats.org/markup-compatibility/2006">
    <mc:Choice Requires="x15">
      <x15ac:absPath xmlns:x15ac="http://schemas.microsoft.com/office/spreadsheetml/2010/11/ac" url="C:\Users\Usuario\Desktop\"/>
    </mc:Choice>
  </mc:AlternateContent>
  <xr:revisionPtr revIDLastSave="1327" documentId="13_ncr:1_{F61D24A4-B442-4F45-A90B-A50310873E9E}" xr6:coauthVersionLast="47" xr6:coauthVersionMax="47" xr10:uidLastSave="{51DD9B6E-C915-4D84-B369-8352E4F2DD01}"/>
  <bookViews>
    <workbookView xWindow="-120" yWindow="-120" windowWidth="20730" windowHeight="11160" firstSheet="2" activeTab="1" xr2:uid="{00000000-000D-0000-FFFF-FFFF00000000}"/>
  </bookViews>
  <sheets>
    <sheet name="Análisis de Contexto " sheetId="14" r:id="rId1"/>
    <sheet name="Estrategias" sheetId="15" r:id="rId2"/>
    <sheet name="Plan de Acción 2021" sheetId="4" r:id="rId3"/>
    <sheet name="SEGUIMIENTO 1 TRIM" sheetId="2" r:id="rId4"/>
    <sheet name="SEGUIMIENTO 2 TRIM " sheetId="30" r:id="rId5"/>
    <sheet name="SEGUIMIENTO 3 TRIM " sheetId="31" r:id="rId6"/>
    <sheet name="SEGUIMIENTO 4 TRIM" sheetId="32" r:id="rId7"/>
    <sheet name="Hoja2" sheetId="34" r:id="rId8"/>
  </sheets>
  <externalReferences>
    <externalReference r:id="rId9"/>
  </externalReferences>
  <definedNames>
    <definedName name="Posibilidad">[1]Hoja2!$H$3:$H$7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22" i="4" l="1"/>
  <c r="V45" i="4"/>
  <c r="H6" i="32"/>
  <c r="H10" i="31"/>
  <c r="H58" i="32"/>
  <c r="H57" i="32"/>
  <c r="H56" i="32"/>
  <c r="H55" i="32"/>
  <c r="H54" i="32"/>
  <c r="H53" i="32"/>
  <c r="H52" i="32"/>
  <c r="H51" i="32"/>
  <c r="H50" i="32"/>
  <c r="H49" i="32"/>
  <c r="H48" i="32"/>
  <c r="H47" i="32"/>
  <c r="H46" i="32"/>
  <c r="H45" i="32"/>
  <c r="H44" i="32"/>
  <c r="H43" i="32"/>
  <c r="H42" i="32"/>
  <c r="H41" i="32"/>
  <c r="H40" i="32"/>
  <c r="H39" i="32"/>
  <c r="H38" i="32"/>
  <c r="H37" i="32"/>
  <c r="H36" i="32"/>
  <c r="H35" i="32"/>
  <c r="H34" i="32"/>
  <c r="H33" i="32"/>
  <c r="H32" i="32"/>
  <c r="H31" i="32"/>
  <c r="H30" i="32"/>
  <c r="H29" i="32"/>
  <c r="H28" i="32"/>
  <c r="H27" i="32"/>
  <c r="H26" i="32"/>
  <c r="H25" i="32"/>
  <c r="H23" i="32"/>
  <c r="H20" i="32"/>
  <c r="H19" i="32"/>
  <c r="H18" i="32"/>
  <c r="H17" i="32"/>
  <c r="H16" i="32"/>
  <c r="H15" i="32"/>
  <c r="H14" i="32"/>
  <c r="H13" i="32"/>
  <c r="H12" i="32"/>
  <c r="H11" i="32"/>
  <c r="H10" i="32"/>
  <c r="H8" i="32"/>
  <c r="H7" i="32"/>
  <c r="H58" i="31"/>
  <c r="H57" i="31"/>
  <c r="H56" i="31"/>
  <c r="H55" i="31"/>
  <c r="H54" i="31"/>
  <c r="H53" i="31"/>
  <c r="H52" i="31"/>
  <c r="H51" i="31"/>
  <c r="H50" i="31"/>
  <c r="H49" i="31"/>
  <c r="H48" i="31"/>
  <c r="H47" i="31"/>
  <c r="H44" i="31"/>
  <c r="H43" i="31"/>
  <c r="H42" i="31"/>
  <c r="H41" i="31"/>
  <c r="H40" i="31"/>
  <c r="H39" i="31"/>
  <c r="H38" i="31"/>
  <c r="H37" i="31"/>
  <c r="H36" i="31"/>
  <c r="H35" i="31"/>
  <c r="H34" i="31"/>
  <c r="H33" i="31"/>
  <c r="H32" i="31"/>
  <c r="H31" i="31"/>
  <c r="H30" i="31"/>
  <c r="H29" i="31"/>
  <c r="H28" i="31"/>
  <c r="H27" i="31"/>
  <c r="H26" i="31"/>
  <c r="H24" i="31"/>
  <c r="H23" i="31"/>
  <c r="H20" i="31"/>
  <c r="H19" i="31"/>
  <c r="H18" i="31"/>
  <c r="H17" i="31"/>
  <c r="H16" i="31"/>
  <c r="H15" i="31"/>
  <c r="H14" i="31"/>
  <c r="H13" i="31"/>
  <c r="H12" i="31"/>
  <c r="H11" i="31"/>
  <c r="H8" i="31"/>
  <c r="H7" i="31"/>
  <c r="H58" i="30"/>
  <c r="H57" i="30"/>
  <c r="H56" i="30"/>
  <c r="H55" i="30"/>
  <c r="H54" i="30"/>
  <c r="H53" i="30"/>
  <c r="H52" i="30"/>
  <c r="H51" i="30"/>
  <c r="H50" i="30"/>
  <c r="H49" i="30"/>
  <c r="H48" i="30"/>
  <c r="H47" i="30"/>
  <c r="H45" i="30"/>
  <c r="H44" i="30"/>
  <c r="H43" i="30"/>
  <c r="H42" i="30"/>
  <c r="H41" i="30"/>
  <c r="H40" i="30"/>
  <c r="H39" i="30"/>
  <c r="H38" i="30"/>
  <c r="H37" i="30"/>
  <c r="H36" i="30"/>
  <c r="H35" i="30"/>
  <c r="H34" i="30"/>
  <c r="H33" i="30"/>
  <c r="H32" i="30"/>
  <c r="H31" i="30"/>
  <c r="H30" i="30"/>
  <c r="H29" i="30"/>
  <c r="H28" i="30"/>
  <c r="H27" i="30"/>
  <c r="H26" i="30"/>
  <c r="H24" i="30"/>
  <c r="H23" i="30"/>
  <c r="H20" i="30"/>
  <c r="H19" i="30"/>
  <c r="H18" i="30"/>
  <c r="H17" i="30"/>
  <c r="H16" i="30"/>
  <c r="H15" i="30"/>
  <c r="H14" i="30"/>
  <c r="H13" i="30"/>
  <c r="H12" i="30"/>
  <c r="H11" i="30"/>
  <c r="H10" i="30"/>
  <c r="H8" i="30"/>
  <c r="H7" i="30"/>
</calcChain>
</file>

<file path=xl/sharedStrings.xml><?xml version="1.0" encoding="utf-8"?>
<sst xmlns="http://schemas.openxmlformats.org/spreadsheetml/2006/main" count="813" uniqueCount="255">
  <si>
    <t>Consejo Superior de la Judicatura</t>
  </si>
  <si>
    <t>Análisis de Contexto</t>
  </si>
  <si>
    <t>DEPENDENCIA:</t>
  </si>
  <si>
    <t>DIRECCIÓN SECCIONAL</t>
  </si>
  <si>
    <t xml:space="preserve">PROCESO </t>
  </si>
  <si>
    <t>COBRO COACTIVO</t>
  </si>
  <si>
    <t>CONSEJO SECCIONAL/ DIRECCIÓN SECCIONAL DE ADMINISTRACIÓN JUDICIAL</t>
  </si>
  <si>
    <t xml:space="preserve">RISARALDA </t>
  </si>
  <si>
    <t xml:space="preserve">OBJETIVO DEL PROCESO: </t>
  </si>
  <si>
    <t xml:space="preserve"> Registrar el objetivo del  proceso. Aplica  solo para los procesos del nivel central del CSJ.</t>
  </si>
  <si>
    <t>Gestionar el cobro coactivo de las acreencias a favor de la Rama Judicial en procura de reintegrar dineros que corresponden al Presupuesto General de la Nación y recaudar recursos con destino al Fondo para la Modernización, Descongestión y Bienestar de la Administración de Justicia._x000D_</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</si>
  <si>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</si>
  <si>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</si>
  <si>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</si>
  <si>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</si>
  <si>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</si>
  <si>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</si>
  <si>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</si>
  <si>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implementación de normas que mejore la planta de personal de cobro coactivo en el sector público</t>
  </si>
  <si>
    <t>Las sanciones ejemplarizantes reglamentadas en el código penal integran mas del 50% de la cartera del cobro coactivo y en la realidad por su exorbitante monto son incobrables, generando carga laboral.</t>
  </si>
  <si>
    <t>Económicos y Financieros</t>
  </si>
  <si>
    <t xml:space="preserve">Las decisiones que adopta el Congreso de la Republica cuando aprueba el proyecto de presupuesto de la Rama Judicial.  </t>
  </si>
  <si>
    <t>El aplazamiento o recorte presupuestal que realiza el Ministerio de Hacienda al presupuesto de la Rama Judicial.</t>
  </si>
  <si>
    <t>Asignación insuficiente de recursos para creación de nuevos cargos (Ministerio de Hacienda)</t>
  </si>
  <si>
    <t>Sociales, culturales y naturales.</t>
  </si>
  <si>
    <t xml:space="preserve">Alteración de la ejecución de las actividades por Pandemia. </t>
  </si>
  <si>
    <t>Implementación de la virtualidad que facilita el trámite del proceso.</t>
  </si>
  <si>
    <t>Alteración de orden público.</t>
  </si>
  <si>
    <t>Como producto de la pandemia se dio inicio a un cambio de mentalidad tanto social como cultural de los usuarios a nivel de todas las entidades del estado, agilizando diferentes tareas del proceso.</t>
  </si>
  <si>
    <t xml:space="preserve">Tecnológicos </t>
  </si>
  <si>
    <t>Recepción de comunicaciones con virus.</t>
  </si>
  <si>
    <t>Aumento de la demanda de medios tecnológicos por parte de los usuarios de la administración de justicia.</t>
  </si>
  <si>
    <t>Congestión en las redes o servicios informáticos.</t>
  </si>
  <si>
    <t>Colapso de la página oficial de la Rama Judicial.</t>
  </si>
  <si>
    <t>Riesgos de la seguridad de la información por amenazas externas.(Ataques cibernéticos., Fraudes electrónicos)</t>
  </si>
  <si>
    <t>Ambientales</t>
  </si>
  <si>
    <t xml:space="preserve">Emergencia ambiental </t>
  </si>
  <si>
    <t xml:space="preserve">Implementación de trabajo virtual </t>
  </si>
  <si>
    <t xml:space="preserve">Emergencia sanitaria </t>
  </si>
  <si>
    <t>Legales y reglamentarios</t>
  </si>
  <si>
    <t>Reglamentación de los medios virtuales para la prestación de servicio de justicia.</t>
  </si>
  <si>
    <t>Reglamentación de la validez de los documentos y firmas electrónicas, así como el uso de canales virtuales.</t>
  </si>
  <si>
    <t>Otros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</si>
  <si>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</si>
  <si>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</si>
  <si>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</si>
  <si>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</si>
  <si>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</si>
  <si>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Toma de decisiones centralizada, sin tener en cuenta todas las necesidades de las seccionales.</t>
  </si>
  <si>
    <t>Adaptación de la institución a los cambios sociales en las políticas estratégicas.</t>
  </si>
  <si>
    <t>Recursos financieros (presupuesto de funcionamiento, recursos de inversión</t>
  </si>
  <si>
    <t>Aprobación tardía de los proyectos de inversión.</t>
  </si>
  <si>
    <t>Pago oportuno de las obligaciones laborales.</t>
  </si>
  <si>
    <t xml:space="preserve">No disponibilidad de recursos financieros para todas las actividades requeridas. </t>
  </si>
  <si>
    <t>Personal
( competencia del personal, disponibilidad, suficiencia, seguridad
y salud ocupacional.)</t>
  </si>
  <si>
    <t>No se cuenta con el suficiente recurso humano para el proceso de cobro coactivo</t>
  </si>
  <si>
    <t>Capacitaciones de la EJRLB frente al manejo de los medios digitales de comunicación y herramientas colaborativas.</t>
  </si>
  <si>
    <t>Falta de competencias para un manejo adecuado y óptimo de las TIC's.</t>
  </si>
  <si>
    <t>Buen clima laboral entre los miembros de equipo de trabajo (Trabajo en equipo, compañerismo, sinergia….).</t>
  </si>
  <si>
    <t>Falta de personal profesional en derecho que apoye la sustanciación de cada proceso administrativo de cobro coactivo.</t>
  </si>
  <si>
    <t>Falta de incentivos a los funcionarios (encargos).</t>
  </si>
  <si>
    <t>Proceso
( capacidad, diseño, ejecución, proveedores, entradas, salidas,
gestión del conocimiento)</t>
  </si>
  <si>
    <t>Capacitación limitada en el manejo de herramientas tecnologías.</t>
  </si>
  <si>
    <t>Apoyo de nivel central en los procesos importantes de cobro activo.</t>
  </si>
  <si>
    <t xml:space="preserve">Se ha generado reproceso con la implementación de la interfaz entre  SIGOBIOS y GCC que duplica el tiempo invertido en la gestión de un documento </t>
  </si>
  <si>
    <t>Los procesos se desarrollan conforme a lo establecido en la Ley y reglamentos.</t>
  </si>
  <si>
    <t xml:space="preserve">Aunque la interfaz SIGOBIUS-GCC es una buena herramienta, ha generado a su vez represamiento y mas estrés en la carga laboral por presentar constantemente se inconvenientes técnicos. </t>
  </si>
  <si>
    <t>Digitalización de expedientes en los despachos judiciales reduciendo el consumo de papel, el impacto ambiental de la institución y generando agilidad en la respuesta a los usuarios.</t>
  </si>
  <si>
    <t>Se cuenta con documentación que favorece la transferencia de conocimiento en los despachos.</t>
  </si>
  <si>
    <t>Adaptación al cambio para enfrentar los retos de la pandemia (manejo electrónico, mejoramiento en los tiempos de respuesta de las peticiones de los usuarios internos y externos).</t>
  </si>
  <si>
    <t>Constantes fallas en el sistema SIGOBIUS y GCC las cuales si bien pueden ser de corto tiempo, en ocasiones se pueden prolongar por días y semanas</t>
  </si>
  <si>
    <t xml:space="preserve">Documentación ( Actualización, coherencia, aplicabilidad) </t>
  </si>
  <si>
    <t>Actualización de las normas aplicables en materia del cobro coactivo de la Rama Judicial de la mano con estatuto tributario y el código general del proceso</t>
  </si>
  <si>
    <t>Implementación de archivo digital y el índice electrónico</t>
  </si>
  <si>
    <t>Infraestructura física ( suficiencia, comodidad)</t>
  </si>
  <si>
    <t>Espacio propio insuficiente, para el manejo de archivo físico.</t>
  </si>
  <si>
    <t>Los servidores judiciales de proceso cuentan con sede para realizar las actividades relacionadas con el proceso, con buena iluminación, buena ventilación, seguridad, etc.</t>
  </si>
  <si>
    <t xml:space="preserve">Sede propia que permite adaptaciones que favorecen la Gestión Ambiental. </t>
  </si>
  <si>
    <t>Elementos de trabajo (papel, equipos)</t>
  </si>
  <si>
    <t>Suministro de  elementos de trabajo necesarios para la realización de las actividades rutinarias.</t>
  </si>
  <si>
    <t>Comunicación Interna ( canales utilizados y su efectividad, flujo de la información necesaria para el desarrollo de las actividades)</t>
  </si>
  <si>
    <t>La comunicación interna cuenta con los canales oficiales como el aplicativo SIGOBius, el correo electrónico institucional y herramientas tecnologías a través de office 365 para gestión propia de proceso.</t>
  </si>
  <si>
    <t>otros</t>
  </si>
  <si>
    <t xml:space="preserve">ESTRATEGIAS/ACCIONES </t>
  </si>
  <si>
    <t>ESTRATEGIAS  DOFA</t>
  </si>
  <si>
    <t>ESTRATEGIA/ACCIÓN/ PROYECTO</t>
  </si>
  <si>
    <t xml:space="preserve">GESTIONA </t>
  </si>
  <si>
    <t xml:space="preserve">DOCUMENTADA EN </t>
  </si>
  <si>
    <t>A</t>
  </si>
  <si>
    <t>O</t>
  </si>
  <si>
    <t>D</t>
  </si>
  <si>
    <t>F</t>
  </si>
  <si>
    <t xml:space="preserve">Solicitar contratación de personal competente, con perfiles jurídicos para desarrollar actividades correspondientes al trámite tanto sustancial como operativo de los procesos administrativos del cobro coactivo </t>
  </si>
  <si>
    <t>Plan de Acción</t>
  </si>
  <si>
    <t xml:space="preserve">PLAN DE ACCIÓN </t>
  </si>
  <si>
    <t>PILARES ESTRATEGICOS</t>
  </si>
  <si>
    <t xml:space="preserve">PROPOSITO DEL PILAR ESTRATEGICO </t>
  </si>
  <si>
    <t>OBJETIVOS ESTRATÉGICOS DEL PILAR</t>
  </si>
  <si>
    <t>OBJETIVO GENERAL DEL PILAR</t>
  </si>
  <si>
    <t>OBJETIVOS ESPECIFICOS</t>
  </si>
  <si>
    <t>OBJETIVOS DEL SIGCMA</t>
  </si>
  <si>
    <t>NOMBRE DEL PROYECTO O ACCIÓN (con base en lo que le compete</t>
  </si>
  <si>
    <t>D: DIA A DIA</t>
  </si>
  <si>
    <t xml:space="preserve">N: PROYECTOS DE INVERSION, PROCESO DE AUTOGESTIÓN PARA LA MEJORA CONTINUA. </t>
  </si>
  <si>
    <t xml:space="preserve">ACTIVIDADES  </t>
  </si>
  <si>
    <t>PROCESO LIDER</t>
  </si>
  <si>
    <t>RESPONSABLE POR PROYECTO</t>
  </si>
  <si>
    <t>ENTREGABLES O META DEL INDICADOR (ANUAL)</t>
  </si>
  <si>
    <t xml:space="preserve">INDICADOR </t>
  </si>
  <si>
    <t>UNIDAD DE MEDIDA</t>
  </si>
  <si>
    <t>FECHA DEL PROYECTO/ACTIVIDAD</t>
  </si>
  <si>
    <t>CUMPLIMIENTO DEL PLAN DE ACCIÓN (ACUMULADO DE LOS 4 TRIMESTRES)</t>
  </si>
  <si>
    <t>ANÁLISIS DEL RESULTADO
FINAL - ACUMULADO</t>
  </si>
  <si>
    <t>INICIO 
DIA/MES/AÑO</t>
  </si>
  <si>
    <t>FIN
DIA/MES/AÑO</t>
  </si>
  <si>
    <t>NOMBRE</t>
  </si>
  <si>
    <t>CENTRAL</t>
  </si>
  <si>
    <t>SECCIONAL</t>
  </si>
  <si>
    <t>PROCESOS QUE IMPACTAN</t>
  </si>
  <si>
    <t>MODERNIZACIÓN TECNOLÓGICA Y TRANSFORMACIÓN
DIGITAL</t>
  </si>
  <si>
    <t>El pilar estratégico de modernización tecnológica y transformación digital tiene como propósito fundamental contribuir a ampliar, mejorar, facilitar y agilizar la prestación del servicio de  administración de justicia, en el marco del desarrollo escalonado de una justicia en línea y abierta, que además propenda por el aprovechamiento de los datos y la información para la generación de conocimiento.
Por lo tanto, se centra en disponer de un modelo tecnológico que gestione información, datos y conocimiento, mediante una infraestructura informática moderna, segura e innovadora, con el fin de impactar y desarrollar los procesos misionales de la Rama Judicial.
A). Acercar, mejorar y hacer más transparente el servicio de justicia que se presta al
ciudadano.
B) Facilitar, hacer más eficiente y potenciar el trabajo de los operadores judiciales y
servidores administrativos.
C)  Mejorar la obtención y calidad de los datos, estadísticas, indicadores, para la toma informada de decisiones de política, gobierno y administración en la Rama Judicial.</t>
  </si>
  <si>
    <t>1. Mejorar la efectividad de la Rama Judicial y disminuir la congestión.</t>
  </si>
  <si>
    <t>Este pilar estratégico tiene como objetivo general impulsar la transformación digital, de manera escalonada, en la gestión judicial y administrativa de la Rama Judicial, incluyendo la definición e implementación de un modelo de negocio basado en procesos.</t>
  </si>
  <si>
    <r>
      <rPr>
        <b/>
        <sz val="9"/>
        <color theme="1"/>
        <rFont val="Arial"/>
        <family val="2"/>
      </rPr>
      <t xml:space="preserve">A) </t>
    </r>
    <r>
      <rPr>
        <sz val="9"/>
        <color theme="1"/>
        <rFont val="Arial"/>
        <family val="2"/>
      </rPr>
      <t>Definir los lineamientos estratégicos y de política en materia TIC y de justicia digital en la Rama Judicial.</t>
    </r>
  </si>
  <si>
    <t xml:space="preserve">1. Garantizar el acceso a la Justicia, reconociendo al usuario como razón de ser de la misma. </t>
  </si>
  <si>
    <t>NOTA :  EN LA COLUMNA  H-" NOMBRE DEL PROYECTO O ACCIÓN (con base en lo que le compete ", SE REGISTRAN LAS ACCIONES QUE SE DETERMINAN CON BASE EN EL ANALISIS DE CONTEXTO , MAS LAS QUE SE DEBEN ADELANTAR PARA DAR CUMPLIMIENTO  A LAS  RESPONSABILIDADES Y FUNCIONES.</t>
  </si>
  <si>
    <t>2. Fortalecer la transparencia y apertura de datos de la Rama Judicial.</t>
  </si>
  <si>
    <r>
      <rPr>
        <b/>
        <sz val="9"/>
        <color theme="1"/>
        <rFont val="Arial"/>
        <family val="2"/>
      </rPr>
      <t>B)</t>
    </r>
    <r>
      <rPr>
        <sz val="9"/>
        <color theme="1"/>
        <rFont val="Arial"/>
        <family val="2"/>
      </rPr>
      <t xml:space="preserve"> Desarrollar, desplegar de forma escalonada y estabilizar el nuevo Sistema Integrado de Gestión Judicial, en el marco del expediente electrónico, los servicios ciudadanos digitales y la justicia en línea.</t>
    </r>
  </si>
  <si>
    <t>3. Mejorar el acceso a la justicia</t>
  </si>
  <si>
    <r>
      <rPr>
        <b/>
        <sz val="9"/>
        <color theme="1"/>
        <rFont val="Arial"/>
        <family val="2"/>
      </rPr>
      <t>C)</t>
    </r>
    <r>
      <rPr>
        <sz val="9"/>
        <color theme="1"/>
        <rFont val="Arial"/>
        <family val="2"/>
      </rPr>
      <t xml:space="preserve"> Generar las condiciones para el despliegue escalonado del nuevo Sistema Integrado de Gestión Judicial bajo un concepto de expediente electrónico y de arquitectura empresarial, así como para la actualización, mantenimiento y evolución de los sistemas de información que soportan la gestión judicial y administrativa.</t>
    </r>
  </si>
  <si>
    <t>4. Fortalecer la autonomía e independencia judicial, administrativa y financiera de la Rama Judicial.</t>
  </si>
  <si>
    <r>
      <rPr>
        <b/>
        <sz val="9"/>
        <color theme="1"/>
        <rFont val="Arial"/>
        <family val="2"/>
      </rPr>
      <t>D)</t>
    </r>
    <r>
      <rPr>
        <sz val="9"/>
        <color theme="1"/>
        <rFont val="Arial"/>
        <family val="2"/>
      </rPr>
      <t xml:space="preserve"> Desarrollar y fortalecer las habilidades y competencias digitales, promover la gestión del cambio, el uso y apropiación de las TIC, así como el plan de comunicaciones.</t>
    </r>
  </si>
  <si>
    <t>5. Atraer, desarrollar y mantener a los mejores servidores judiciales.</t>
  </si>
  <si>
    <r>
      <rPr>
        <b/>
        <sz val="9"/>
        <color theme="1"/>
        <rFont val="Arial"/>
        <family val="2"/>
      </rPr>
      <t>E)</t>
    </r>
    <r>
      <rPr>
        <sz val="9"/>
        <color theme="1"/>
        <rFont val="Arial"/>
        <family val="2"/>
      </rPr>
      <t xml:space="preserve"> Impulsar el fortalecimiento institucional para la gestión estratégica de proyectos y procesos, así como para la gobernanza de la información y las TIC.</t>
    </r>
  </si>
  <si>
    <t>PILAR ESTRATÉGICO DE MODERNIZACIÓN DE LA INFRAESTRUCTURA JUDICIAL Y SEGURIDAD</t>
  </si>
  <si>
    <t xml:space="preserve">A través del pilar estratégico de Modernización de la Infraestructura Judicial, se contribuirá al desarrollo de la misión institucional, por cuanto se busca el mejoramiento de las condiciones de acceso a la justicia mediante la construcción, adquisición y mantenimiento de inmuebles en  todo el territorio nacional, para ofrecer instalaciones físicas en condiciones óptimas que permitan una adecuada prestación del servicio de justicia en un espacio físico digno para los  prestadores y usuarios del sistema.
</t>
  </si>
  <si>
    <t>Mejorar el acceso a la justicia.</t>
  </si>
  <si>
    <t>Acercar la justicia a la ciudadanía, por medio de la ampliación, mantenimiento y mejoramiento de las instalaciones físicas, para poner a su servicio instalaciones judiciales amigables con el medio ambiente, funcionales y dotadas, de tal manera que contribuyan al mejoramiento de las condiciones de acceso a la justicia. Adicionalmente, sostener y mejorar la infraestructura de seguridad de la Rama Judicial generando las condiciones adecuadas para la operación de la administración de justicia colombiana.</t>
  </si>
  <si>
    <t>A) Reducir la brecha que en materia de capacidad instalada presenta la Rama Judicial,
acorde con la demanda de justicia.</t>
  </si>
  <si>
    <t xml:space="preserve">2.Avanzar hacia el enfoque sistémico integral de la Rama Judicial, por medio de la armonización y coordinación de los esfuerzos de los distintos órganos que la integran.  
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</si>
  <si>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Mejorar la efectividad de la Rama Judicial y disminuir la congestión.</t>
  </si>
  <si>
    <t>B) Aumentar el porcentaje de sedes propias.</t>
  </si>
  <si>
    <t>Atraer, desarrollar y mantener a los mejores servidores judiciales.</t>
  </si>
  <si>
    <t>C) Aumentar el nivel de satisfacción de los prestadores y usuarios del servicio de justicia
frente a la infraestructura.</t>
  </si>
  <si>
    <t>Fortalecer la autonomía e independencia judicial, administrativa y financiera de la Rama Judicial. Con la implementaci</t>
  </si>
  <si>
    <t>D) Reducir la vulnerabilidad de los funcionarios o empleados judiciales que en desarrollo
de sus funciones presenten riesgos para su seguridad personal, según previo estudio.</t>
  </si>
  <si>
    <t xml:space="preserve">Finalizado el periodo 2019-2022 se habrá incidido en forma importante en el
mejoramiento del acceso y calidad del servicio de justicia, alcanzando las metas
propuestas en materia de infraestructura física en el presente plan sectorial de
desarrollo.
</t>
  </si>
  <si>
    <t>E) Reducir la vulnerabilidad de la infraestructura física de la Rama Judicial.</t>
  </si>
  <si>
    <t>PILAR ESTRATÉGICO DE CARRERA JUDICIAL, DESARROLLO DEL TALENTO HUMANO Y GESTIÓN DEL CONOCIMIENTO</t>
  </si>
  <si>
    <t>Fortalecer la institucionalidad y función pública de la Rama Judicial, mediante la gestión efectiva y oportuna del  conocimiento y el talento humano del nivel central y territorial,
impactando en el rendimiento y resultados de los procesos misionales, estratégicos y administrativos.
Para lo cual debe disponer de los mejores servidores en la Rama Judicial, mediante la gestión del conocimiento, la selección de personas idóneas, competentes y  Comprometidas, el seguimiento y evaluación a la gestión, la cualificación y mejoramiento de las competencias de funcionarios y empleados, la adecuación de ambientes laborales propicios que  favorezcan las condiciones de salud, con el fin de lograr altos niveles de desempeño, cumplimiento de las metas institucionales y satisfacción de las expectativas de los usuarios del servicio.</t>
  </si>
  <si>
    <t>Atraer, desarrollar y mantener a los mejores servidores judiciales</t>
  </si>
  <si>
    <t>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t>
  </si>
  <si>
    <t>a) Diseñar e implementar el proceso de gestión de conocimiento para la Rama Judicial.</t>
  </si>
  <si>
    <t xml:space="preserve">3. Cumplir los requisitos de los usuarios de conformidad con la Constitución y la Ley.
7. Fortalecer continuamente las competencias y el liderazgo del talento humano de la de la organización.
8. Reconocer la importancia del talento humano y de la gestión del conocimiento en la Administración de Justicia. </t>
  </si>
  <si>
    <t>b) Disponer de registros de elegibles vigentes con los mejores candidatos para la provisión de cargos de funcionarios y empleados para la Rama Judicial y fortalecer el sistema de ingreso a la carrera judicial.</t>
  </si>
  <si>
    <t>Fortalecer la autonomía e independencia judicial, administrativa y financiera de la Rama Judicial</t>
  </si>
  <si>
    <t>c) Aumentar las competencias de los servidores judiciales a partir de evaluación permanente de la gestión y fortalecer el sistema de evaluación y seguimiento,</t>
  </si>
  <si>
    <t>Fortalecer la transparencia y apertura de datos de la Rama Judicial.</t>
  </si>
  <si>
    <t>Poner a disposición de los servidores judiciales y usuarios de la Rama Judicial, los productos a partir de un proceso de gestión de conocimiento implementado.</t>
  </si>
  <si>
    <t>Planta de personal permanente de la Rama Judicial con los servidores judiciales idóneos y competentes según el sistema de carrera judicial, para aumentar la cobertura al 100% de cargos en propiedad.</t>
  </si>
  <si>
    <t>d) Ampliar la cobertura de funcionarios y empleados de la Rama Judicial con conocimientos actualizados por especialidad del Derecho, así como desde un enfoque de competencias y habilidades, aportando un mejor servicio de justicia en Colombia.</t>
  </si>
  <si>
    <t>X</t>
  </si>
  <si>
    <t xml:space="preserve"> - identificar necesidades del proceso donde se requiere personal adicional idóneo
-Solicitar contratación de personal idóneo para ejecutar actividades jurídicas y operativas para el trámite del proceso administrativo de cobro coactivo.
-Control y seguimiento de actividades ejecutadas por personal contratado </t>
  </si>
  <si>
    <t>Cobro coactivo</t>
  </si>
  <si>
    <t>Claudia Patricia Quintero Arias</t>
  </si>
  <si>
    <t># Actividades propuestas / #actividades ejecutadas</t>
  </si>
  <si>
    <t>Cantidad de actividades ejecutadas</t>
  </si>
  <si>
    <t>Modelo integral de formación, investigación y proyección social y fortalecimiento de la Escuela Judicial Rodrigo Lara Bonilla.</t>
  </si>
  <si>
    <t>Servidores judiciales y ciudadanos capacitados y formados en las temáticas y competencias según las jurisdicciones y especialidades del sistema de justicia, así como en habilidades blandas y distintas competencias, para un servicio en constante mejora.</t>
  </si>
  <si>
    <t>e) Ampliar la participación de los servidores judiciales de la Rama Judicial en los programas de bienestar integral, prevención y control del riesgo laboral.</t>
  </si>
  <si>
    <t>31.0476 servidores judiciales beneficiados en el país (5.826 funcionarios y 25.221 empleados), con actividades deportivas, recreativas, culturales, de prevención y control del riesgo laboral y condiciones de salud.</t>
  </si>
  <si>
    <t>f) Mejorar las condiciones de acción y especialización la formación judicial y el fortalecimiento de la Escuela Judicial Rodrigo Lara Bonilla.</t>
  </si>
  <si>
    <t>PILAR ESTRATÉGICO DE TRANSFORMACIÓN DE LA ARQUITECTURA ORGANIZACIONAL</t>
  </si>
  <si>
    <t xml:space="preserve">El propósito fundamental de este pilar es facilitar el cumplimiento de la misión institucional, al coadyuvar en la solución de los problemas que enfrenta la Rama Judicial en su quehacer administrativo y jurisdiccional al proveer información suficiente, estructurada y actualizada, que soporte la toma de decisiones técnicas con miras a desarrollar e implementar estructuras, modelos de gestión que faciliten los trámites, métodos y procedimientos de trabajo en materia de plantas de personal, congestión judicial, ubicación de despachos judiciales.
Es necesario optimizar la organización del sistema de Justicia con un enfoque sistémico para identificar sus actores y las diferentes relaciones entre ellos, lo que permite realizar mejoras al  sistema como un todo y no solo a sus partes. </t>
  </si>
  <si>
    <t>Mejorar estructuralmente la gestión de la Rama Judicial, disminuir la diferencia entre la oferta y demanda de justica, contando con información suficiente y oportuna para soportar las propuestas y decisiones transformación y mejoramiento.</t>
  </si>
  <si>
    <t xml:space="preserve">
a) Mejorar la estructura de gobierno y organizacional de la Rama Judicial para facilitar la
gestión, toma de decisiones, el seguimiento y control.</t>
  </si>
  <si>
    <t xml:space="preserve">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</si>
  <si>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t>
  </si>
  <si>
    <t>b) Incrementar la calidad y cantidad de la información sobre la Rama Judicial, que permita
generar propuestas para el mejoramiento de la administración de justicia.</t>
  </si>
  <si>
    <t>Las estrategias propuestas en conjunto con el desarrollo de las diferentes actividades que serán ejecutadas por la Unidad de Desarrollo y Análisis Estadístico – UDAE, aportarán en el fortalecimiento de la gestión de la entidad, mediante la producción de información oportuna y suficiente del comportamiento de la gestión de los despachos judiciales, para el planteamiento de propuestas concretas que den respuesta a los requerimientos de justicia y se brinde una efectiva rendición de cuentas al ciudadano.</t>
  </si>
  <si>
    <t xml:space="preserve">c) Disminuir los tiempos procesales por jurisdicción, especialidad y nivel de competencia.
</t>
  </si>
  <si>
    <t>Todo lo anterior redundará en el mejoramiento del funcionamiento de la Rama Judicial permitiendo un mayor acceso a la administración de justicia y la reducción de la congestión, para impactar positivamente en la resolución de conflictos e incrementar la satisfacción de los usuarios de la justicia.</t>
  </si>
  <si>
    <t>d) Disminuir la congestión a través del aumento de la cantidad promedio de egresos efectivos de procesos, por especialidad, subespecialidad y nivel de competencia.</t>
  </si>
  <si>
    <t>PILAR ESTRATÉGICO DE JUSTICIA CERCANA AL CIUDADANO Y DE COMUNICACIÓN</t>
  </si>
  <si>
    <t>Mejorar la visibilidad y transparencia institucional, la gestión y disponibilidad de la información generada por la Rama Judicial, mediante la optimización y modernización de los mecanismos y herramientas para la gestión y comunicación de la información judicial.</t>
  </si>
  <si>
    <t xml:space="preserve">Fortalecer la transparencia y apertura de datos de la Rama Judicial </t>
  </si>
  <si>
    <t>Modernizar y optimizar los mecanismos documentales y herramientas tecnológicas de gestión de la información generada por la Rama Judicial para su oportuna y confiable divulgación y consulta.</t>
  </si>
  <si>
    <t>a) Diseñar e implementar el modelo de atención al ciudadano.</t>
  </si>
  <si>
    <t xml:space="preserve">4.Incrementar los niveles de satisfacción al usuario, estableciendo metas que respondan a las necesidades y expectativas de los usuarios internos y externos, a partir del fortalecimiento de las estrategias de planeación, gestión eficaz y eficiente de sus procesos. </t>
  </si>
  <si>
    <t>Mejorar el acceso a la justicia</t>
  </si>
  <si>
    <t>b) Aumentar la cantidad de despachos judiciales y dependencias administrativas con información organizada y archivada mediante la aplicación de una metodología con lineamientos en gestión documental.</t>
  </si>
  <si>
    <t>Mejorar la efectividad de la Rama Judicial y disminuir la congestión</t>
  </si>
  <si>
    <t>c) Aumentar los niveles de comunicación efectiva de la información jurisprudencial en la Rama Judicial e impulsar el uso de sistemas o herramientas digitales para la gestión y divulgación de la información producida por la Rama Judicial.</t>
  </si>
  <si>
    <t>Mejorar los tiempos de respuesta en el servicio al usuario interno o externo al implementar metodologías para la gestión documental en la Rama Judicial.</t>
  </si>
  <si>
    <t>Implementar una estrategia de gestión, análisis y comunicación sencilla, transparente y efectiva de la información jurisprudencial de la Rama Judicial, en función de las necesidades e intereses de la comunidad jurídica, ciudadanía y demás usuarios y, de la eficacia de las decisiones judiciales.</t>
  </si>
  <si>
    <t>Establecer sistemas ágiles y precisos de clasificación, búsqueda y acceso de jurisprudencia por parte del usuario.</t>
  </si>
  <si>
    <t>e) Aumentar el número de folios y soportes digitalizados de tarjetas profesionales del Sistema de Información del Registro Nacional de Abogados y Auxiliares de la Justicia.</t>
  </si>
  <si>
    <t>Fortalecer la consolidación, actualización y acceso a la información normativa y doctrinaria</t>
  </si>
  <si>
    <t>Controlar en tiempo real el ejercicio de la profesión de todos los Abogados del país mediante la presentación y validación de una tarjeta profesional con formato tecnológico.</t>
  </si>
  <si>
    <t>f) Evaluar y acreditar el 100% de los futuros egresados en Derecho mediante la realización el Examen de Estado, como requisito para el ejercicio de la profesión conforme lo estipulado en la Ley 1905 de 2018.</t>
  </si>
  <si>
    <t>Evaluar y acreditar los futuros abogados egresados mediante el Examen de Estado como requisito para ejercer su profesión.</t>
  </si>
  <si>
    <t>PILAR ESTRATÉGICO DE CALIDAD DE LA JUSTICIA</t>
  </si>
  <si>
    <t>Asegurar la calidad de la administración y servicio de Justicia en la Rama en todo el país, por medio de la implementación de la gestión de la calidad en todas las fases de la administración de justicia, orientada al desempeño del aparato de justicia con mayor productividad y competitividad, a través de la generación de herramientas de gestión que propendan por una mejora continua.
Por esta razón, el Plan Sectorial de Desarrollo de la Rama Judicial 2019-2022 plantea como uno de sus ejes o pilares el fortalecimiento de la calidad de la Justicia y atención al ciudadano, donde el Consejo Superior de la Judicatura se propone avanzar en el número de despachos que cumplan los requisitos y criterios de las normas técnicas de calidad y ambiental acercando a las Altas Cortes y demás despachos judiciales que han demostrado su interés en la implementación y adopción del SIGCMA.</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</si>
  <si>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armonización y coordinación de los esfuerzos de los distintos órganos que la integran.</t>
  </si>
  <si>
    <t>a) Garantizar el acceso a la Justicia, reconociendo al usuario como razón de ser de la misma.</t>
  </si>
  <si>
    <t>5.Fomentar la cultura organizacional de calidad, control y medio ambiente, orientada a la responsabilidad social y ética del servidor judicial.
7. Fortalecer continuamente las competencias y el liderazgo del talento humano de la organización</t>
  </si>
  <si>
    <t>b) Avanzar hacia el enfoque sistémico integral de la Rama Judicial, por medio de la armonización y coordinación de los esfuerzos de los distintos órganos que la integran.</t>
  </si>
  <si>
    <t>c) Cumplir los requisitos de los usuarios de conformidad con la Constitución y la Ley.</t>
  </si>
  <si>
    <t>d) Incrementar los niveles de satisfacción del usuario, estableciendo metas que respondan a las necesidades y expectativas de los usuarios internos y externos, a partir del fortalecimiento de las estrategias de planeación, gestión eficaz y eficiente de los procesos.</t>
  </si>
  <si>
    <t>e) Fomentar la cultura organizacional de calidad, control y medio ambiente, orientada a la responsabilidad social y ética del servidor judicial.</t>
  </si>
  <si>
    <t>31 de diciembre de 2021</t>
  </si>
  <si>
    <t>f) Mejorar continuamente el Sistema Integrado de Gestión y Control de la Calidad y del Medio Ambiente “SIGCMA”.</t>
  </si>
  <si>
    <t>g) Fortalecer continuamente las competencias y el liderazgo del talento humano de la organización</t>
  </si>
  <si>
    <t>h) Reconocer la importancia del talento humano y de la gestión del conocimiento en la Administración de Justicia.</t>
  </si>
  <si>
    <t>i) Aprovechar eficientemente los recursos naturales utilizados por la entidad, en especial el uso del papel, el agua y la energía, y gestionar de manera racional los residuos sólidos.</t>
  </si>
  <si>
    <t>La implementación de los sistemas de gestión impacta dependencias administrativas, Altas Cortes y despachos judiciales, por lo que se toma como referencia la cantidad de servidores judiciales a nivel nacional que, a diciembre de 2017, alcanzaban un número de 34.041 personas; impactando así a todas las seccionales y Despachos Judiciales.</t>
  </si>
  <si>
    <t>j) Prevenir la contaminación ambiental potencial generada por las actividades administrativas y judiciales.</t>
  </si>
  <si>
    <t>k) Garantizar el oportuno y eficaz cumplimiento de la legislación ambiental aplicable a las actividades administrativas y laborales.</t>
  </si>
  <si>
    <t>PILAR ESTRATÉGICO DE ANTICORRUPCIÓN Y TRANSPARENCIA</t>
  </si>
  <si>
    <t>El propósito de este pilar estratégico es impulsar el cumplimiento de los principios de transparencia, justicia abierta y equidad, mediante acciones preventivas y correctivas que orienten el actuar de los servidores y demás actores judiciales, para fortalecer la confianza ciudadana en la administración de justicia. 
Esto se logra aportando en la solución de los problemas que obstaculizan la adecuada prestación del servicio de justicia, a través del desarrollo de buenas prácticas de gestión judicial con transparencia y equidad aportando al cumplimiento de la misión institucional de la Rama Judicial.</t>
  </si>
  <si>
    <t>Fortalecer la transparencia y apertura de datos de la Rama Judicial</t>
  </si>
  <si>
    <t>Posicionar la imagen de la Rama Judicial como pilar de ética, objetividad y transparencia.</t>
  </si>
  <si>
    <t>a) Sensibilizar y propiciar la interiorización en los servidores judiciales de los valores y principios éticos que deben regir su actuar frente a la sociedad.</t>
  </si>
  <si>
    <t>5.Fomentar la cultura organizacional de calidad, control y medio ambiente, orientada a la responsabilidad social y ética del servidor judicial.
6.Generar las condiciones adecuadas y convenientes necesarias para la transparencia, rendición de cuentas y participación ciudadana</t>
  </si>
  <si>
    <t xml:space="preserve">b) Mejorar los mecanismos de comunicación y acceso a la información judicial, que permita el control social sobre la gestión judicial.
</t>
  </si>
  <si>
    <t>c) Fortalecer las herramientas de divulgación y rendición de cuentas que contribuyan a fortalecer la confianza ciudadana en la administración de justicia.</t>
  </si>
  <si>
    <t>Impactar en la gestión judicial, fortaleciendo la imagen institucional y los valores y principios éticos en los servidores judiciales.</t>
  </si>
  <si>
    <t>d) Fortalecer los mecanismos de seguimiento y control de sanciones a los servidores judiciales y a los abogados.</t>
  </si>
  <si>
    <t>Lo anterior motivará a brindar una respuesta efectiva a los requerimientos de justicia e incrementar en los usuarios la confianza en el sistema.</t>
  </si>
  <si>
    <t>PLAN DE ACCIÓN - SEGUIMIENTO PRIMER TRIMESTRE</t>
  </si>
  <si>
    <t>NOMBRE DEL PROYECTO O ACCIÓN (con base en lo que le compete)</t>
  </si>
  <si>
    <t>TRIMESTRE 1</t>
  </si>
  <si>
    <t>ENTREGABLES O META DEL INDICADOR (TRIMESTRAL)</t>
  </si>
  <si>
    <t xml:space="preserve">RESULTADOS </t>
  </si>
  <si>
    <t>UNIDAD DE 
MEDIDA</t>
  </si>
  <si>
    <t>EVIDENCIA</t>
  </si>
  <si>
    <t>FECHA DE CONTROL</t>
  </si>
  <si>
    <t>ANÁLISIS DEL RESULTADO</t>
  </si>
  <si>
    <r>
      <t xml:space="preserve">El pilar estratégico de modernización tecnológica y transformación digital tiene como propósito fundamental contribuir a ampliar, mejorar, facilitar y agilizar la prestación del servicio de  dministración de justicia, en el marco del desarrollo escalonado de una justicia en línea y abierta, que además propenda por el aprovechamiento de los datos y la información para la generación de conocimiento.
Por lo tanto, se centra en disponer de un modelo tecnológico que gestione información, datos y conocimiento, mediante una infraestructura informática moderna, segura e innovadora, con el fin de impactar y desarrollar los procesos misionales de la Rama Judicial.
</t>
    </r>
    <r>
      <rPr>
        <b/>
        <sz val="9"/>
        <rFont val="Arial"/>
        <family val="2"/>
      </rPr>
      <t xml:space="preserve">
A)</t>
    </r>
    <r>
      <rPr>
        <sz val="9"/>
        <rFont val="Arial"/>
        <family val="2"/>
      </rPr>
      <t xml:space="preserve">. Acercar, mejorar y hacer más transparente el servicio de justicia que se presta al
ciudadano.
</t>
    </r>
    <r>
      <rPr>
        <b/>
        <sz val="9"/>
        <rFont val="Arial"/>
        <family val="2"/>
      </rPr>
      <t xml:space="preserve">B) </t>
    </r>
    <r>
      <rPr>
        <sz val="9"/>
        <rFont val="Arial"/>
        <family val="2"/>
      </rPr>
      <t xml:space="preserve">Facilitar, hacer más eficiente y potenciar el trabajo de los operadores judiciales y
servidores administrativos.
</t>
    </r>
    <r>
      <rPr>
        <b/>
        <sz val="9"/>
        <rFont val="Arial"/>
        <family val="2"/>
      </rPr>
      <t xml:space="preserve">C) </t>
    </r>
    <r>
      <rPr>
        <sz val="9"/>
        <rFont val="Arial"/>
        <family val="2"/>
      </rPr>
      <t xml:space="preserve"> Mejorar la obtención y calidad de los datos, estadísticas, indicadores, para la toma informada de decisiones de política, gobierno y administración en la Rama Judicial.</t>
    </r>
  </si>
  <si>
    <t>Fortalecer la institucionalidad y función pública de la Rama Judicial, mediante la gestión efectiva y oportuna del  onocimiento y el talento humano del nivel central y territorial,
impactando en el rendimiento y resultados de los procesos misionales, estratégicos y administrativos.
Para lo cual debe disponer de los mejores servidores en la Rama Judicial, mediante la gestión del conocimiento, la selección de personas idóneas, competentes y  Comprometidas, el seguimiento y evaluación a la gestión, la cualificación y mejoramiento de las competencias de funcionarios y empleados, la adecuación de ambientes laborales propicios que  avorezcan las condiciones de salud, con el fin de lograr altos niveles de desempeño, cumplimiento de las metas institucionales y satisfacción de las expectativas de los usuarios del servicio.</t>
  </si>
  <si>
    <t xml:space="preserve">Cantidad de actividades ejecutadas </t>
  </si>
  <si>
    <t xml:space="preserve">Solicitud de contratación de personal con la especificación de las necesidades </t>
  </si>
  <si>
    <t>En el prmer trimestre se ha enviado 1 solicitud de contratación de nuevo personal</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</si>
  <si>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rmonización y coordinación de los esfuerzos de los distintos órganos que la integran.</t>
  </si>
  <si>
    <t>PLAN DE ACCIÓN - SEGUIMIENTO SEGUNDO TRIMESTRE</t>
  </si>
  <si>
    <t>TRIMESTRE 2</t>
  </si>
  <si>
    <t xml:space="preserve">En mayo de 2021 se vinculó al proceso de cobro coactivo el apoyo de dos contratistas para trabajo operativo </t>
  </si>
  <si>
    <t>Porcentual</t>
  </si>
  <si>
    <t>Nivel de satisfacción de usuarios (encuesta)
Atención oportuna de PQRS</t>
  </si>
  <si>
    <t>PLAN DE ACCIÓN - SEGUIMIENTO TERCER TRIMESTRE</t>
  </si>
  <si>
    <t>TRIMESTRE 3</t>
  </si>
  <si>
    <t>PLAN DE ACCIÓN - SEGUIMIENTO CUARTO  TRIMESTRE</t>
  </si>
  <si>
    <t>TRIMESTRE 4</t>
  </si>
  <si>
    <t xml:space="preserve">Informes de actividades </t>
  </si>
  <si>
    <t xml:space="preserve">A dciembre de 2021 se han revisado las evidencias de las actividades ejecutadas por los contratistas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</si>
</sst>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_-"/>
  </numFmts>
  <fonts count="34">
    <font>
      <sz val="11"/>
      <color theme="1"/>
      <name val="Calibri"/>
      <family val="2"/>
      <scheme val="minor"/>
    </font>
    <font>
      <sz val="9"/>
      <name val="Arial"/>
      <family val="2"/>
    </font>
    <font>
      <b/>
      <sz val="9"/>
      <color theme="2"/>
      <name val="Arial"/>
      <family val="2"/>
    </font>
    <font>
      <sz val="9"/>
      <color theme="1"/>
      <name val="Arial"/>
      <family val="2"/>
    </font>
    <font>
      <b/>
      <sz val="9"/>
      <name val="Arial"/>
      <family val="2"/>
    </font>
    <font>
      <b/>
      <sz val="9"/>
      <color theme="1"/>
      <name val="Arial"/>
      <family val="2"/>
    </font>
    <font>
      <sz val="14"/>
      <color theme="1"/>
      <name val="Calibri"/>
      <family val="2"/>
      <scheme val="minor"/>
    </font>
    <font>
      <b/>
      <sz val="14"/>
      <color theme="1"/>
      <name val="Calibri"/>
      <family val="2"/>
      <scheme val="minor"/>
    </font>
    <font>
      <b/>
      <sz val="14"/>
      <color theme="0"/>
      <name val="Calibri"/>
      <family val="2"/>
      <scheme val="minor"/>
    </font>
    <font>
      <sz val="14"/>
      <name val="Calibri"/>
      <family val="2"/>
      <scheme val="minor"/>
    </font>
    <font>
      <b/>
      <i/>
      <sz val="11"/>
      <name val="Arial"/>
      <family val="2"/>
    </font>
    <font>
      <sz val="9"/>
      <color theme="1"/>
      <name val="Calibri"/>
      <family val="2"/>
      <scheme val="minor"/>
    </font>
    <font>
      <sz val="11"/>
      <color theme="1"/>
      <name val="Arial"/>
      <family val="2"/>
    </font>
    <font>
      <b/>
      <sz val="11"/>
      <color theme="1"/>
      <name val="Arial"/>
      <family val="2"/>
    </font>
    <font>
      <sz val="10"/>
      <color theme="1"/>
      <name val="Arial"/>
      <family val="2"/>
    </font>
    <font>
      <b/>
      <sz val="10"/>
      <color theme="0" tint="-4.9989318521683403E-2"/>
      <name val="Arial"/>
      <family val="2"/>
    </font>
    <font>
      <b/>
      <sz val="10"/>
      <name val="Arial"/>
      <family val="2"/>
    </font>
    <font>
      <sz val="10"/>
      <name val="Arial"/>
      <family val="2"/>
    </font>
    <font>
      <b/>
      <sz val="10"/>
      <color theme="1"/>
      <name val="Arial"/>
      <family val="2"/>
    </font>
    <font>
      <sz val="10"/>
      <color rgb="FF000000"/>
      <name val="Arial"/>
      <family val="2"/>
    </font>
    <font>
      <b/>
      <sz val="10"/>
      <color theme="0"/>
      <name val="Arial"/>
      <family val="2"/>
    </font>
    <font>
      <sz val="10"/>
      <color theme="0"/>
      <name val="Arial"/>
      <family val="2"/>
    </font>
    <font>
      <b/>
      <i/>
      <sz val="14"/>
      <color theme="1"/>
      <name val="Calibri"/>
      <family val="2"/>
      <scheme val="minor"/>
    </font>
    <font>
      <b/>
      <i/>
      <sz val="11"/>
      <color theme="1"/>
      <name val="Arial"/>
      <family val="2"/>
    </font>
    <font>
      <sz val="11"/>
      <color theme="0"/>
      <name val="Arial"/>
      <family val="2"/>
    </font>
    <font>
      <sz val="11"/>
      <color rgb="FF000000"/>
      <name val="Calibri"/>
      <family val="2"/>
      <scheme val="minor"/>
    </font>
    <font>
      <b/>
      <sz val="8"/>
      <color theme="2"/>
      <name val="Arial"/>
      <family val="2"/>
    </font>
    <font>
      <b/>
      <sz val="6"/>
      <color theme="2"/>
      <name val="Arial"/>
      <family val="2"/>
    </font>
    <font>
      <b/>
      <sz val="9"/>
      <color theme="0"/>
      <name val="Arial"/>
      <family val="2"/>
    </font>
    <font>
      <sz val="9"/>
      <color theme="0"/>
      <name val="Arial"/>
      <family val="2"/>
    </font>
    <font>
      <sz val="9"/>
      <color rgb="FF000000"/>
      <name val="Arial"/>
      <family val="2"/>
    </font>
    <font>
      <sz val="10"/>
      <color rgb="FF000000"/>
      <name val="Arial"/>
      <charset val="1"/>
    </font>
    <font>
      <u/>
      <sz val="11"/>
      <color theme="10"/>
      <name val="Calibri"/>
      <family val="2"/>
      <scheme val="minor"/>
    </font>
    <font>
      <b/>
      <sz val="10"/>
      <color rgb="FF000000"/>
      <name val="Arial"/>
      <family val="2"/>
    </font>
  </fonts>
  <fills count="14">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00206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FFFF"/>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indexed="64"/>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right style="thin">
        <color rgb="FF000000"/>
      </right>
      <top style="thin">
        <color indexed="64"/>
      </top>
      <bottom/>
      <diagonal/>
    </border>
    <border>
      <left/>
      <right style="thin">
        <color rgb="FF000000"/>
      </right>
      <top/>
      <bottom/>
      <diagonal/>
    </border>
  </borders>
  <cellStyleXfs count="2">
    <xf numFmtId="0" fontId="0" fillId="0" borderId="0"/>
    <xf numFmtId="0" fontId="32" fillId="0" borderId="0" applyNumberFormat="0" applyFill="0" applyBorder="0" applyAlignment="0" applyProtection="0"/>
  </cellStyleXfs>
  <cellXfs count="268">
    <xf numFmtId="0" fontId="0" fillId="0" borderId="0" xfId="0"/>
    <xf numFmtId="0" fontId="1" fillId="0" borderId="0" xfId="0" applyFont="1"/>
    <xf numFmtId="0" fontId="1" fillId="3" borderId="0" xfId="0" applyFont="1" applyFill="1" applyAlignment="1">
      <alignment horizontal="center" vertical="center" wrapText="1"/>
    </xf>
    <xf numFmtId="0" fontId="1" fillId="0" borderId="1" xfId="0" applyFont="1" applyBorder="1"/>
    <xf numFmtId="0" fontId="3"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xf>
    <xf numFmtId="0" fontId="1" fillId="3" borderId="5" xfId="0" applyFont="1" applyFill="1" applyBorder="1" applyAlignment="1">
      <alignment vertical="center" wrapText="1"/>
    </xf>
    <xf numFmtId="0" fontId="2" fillId="2" borderId="1" xfId="0" applyFont="1" applyFill="1" applyBorder="1" applyAlignment="1">
      <alignment horizontal="center" vertical="center" wrapText="1"/>
    </xf>
    <xf numFmtId="0" fontId="12" fillId="0" borderId="0" xfId="0" applyFont="1" applyAlignment="1" applyProtection="1">
      <alignment horizontal="center" vertical="center"/>
      <protection locked="0"/>
    </xf>
    <xf numFmtId="0" fontId="7" fillId="7" borderId="1" xfId="0" applyFont="1" applyFill="1" applyBorder="1" applyAlignment="1">
      <alignment horizontal="center" vertical="center"/>
    </xf>
    <xf numFmtId="0" fontId="13" fillId="0" borderId="0" xfId="0" applyFont="1" applyAlignment="1" applyProtection="1">
      <alignment vertical="center"/>
      <protection locked="0"/>
    </xf>
    <xf numFmtId="0" fontId="19" fillId="0" borderId="1" xfId="0" applyFont="1" applyBorder="1" applyAlignment="1">
      <alignment horizontal="left" vertical="center" wrapText="1" readingOrder="1"/>
    </xf>
    <xf numFmtId="0" fontId="18" fillId="6" borderId="1" xfId="0" applyFont="1" applyFill="1" applyBorder="1" applyAlignment="1">
      <alignment horizontal="center" vertical="center" wrapText="1" readingOrder="1"/>
    </xf>
    <xf numFmtId="0" fontId="19" fillId="0" borderId="1" xfId="0" applyFont="1" applyBorder="1" applyAlignment="1">
      <alignment horizontal="center" vertical="center" wrapText="1" readingOrder="1"/>
    </xf>
    <xf numFmtId="0" fontId="19" fillId="0" borderId="1" xfId="0" applyFont="1" applyBorder="1" applyAlignment="1">
      <alignment vertical="center" wrapText="1"/>
    </xf>
    <xf numFmtId="0" fontId="19" fillId="0" borderId="1" xfId="0" applyFont="1" applyBorder="1" applyAlignment="1">
      <alignment horizontal="left" vertical="center" wrapText="1"/>
    </xf>
    <xf numFmtId="14" fontId="1" fillId="3" borderId="1" xfId="0" applyNumberFormat="1" applyFont="1" applyFill="1" applyBorder="1" applyAlignment="1">
      <alignment horizontal="center" vertical="center" wrapText="1"/>
    </xf>
    <xf numFmtId="0" fontId="8" fillId="9" borderId="1" xfId="0" applyFont="1" applyFill="1" applyBorder="1" applyAlignment="1">
      <alignment vertical="center" wrapText="1"/>
    </xf>
    <xf numFmtId="0" fontId="18"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applyAlignment="1" applyProtection="1">
      <alignment horizontal="center" vertical="center"/>
      <protection locked="0"/>
    </xf>
    <xf numFmtId="0" fontId="18" fillId="6" borderId="0" xfId="0" applyFont="1" applyFill="1" applyAlignment="1" applyProtection="1">
      <alignment horizontal="left" vertical="center"/>
      <protection locked="0"/>
    </xf>
    <xf numFmtId="0" fontId="18" fillId="6" borderId="0" xfId="0" applyFont="1" applyFill="1" applyAlignment="1" applyProtection="1">
      <alignment horizontal="left" vertical="center" wrapText="1"/>
      <protection locked="0"/>
    </xf>
    <xf numFmtId="0" fontId="24" fillId="9" borderId="0" xfId="0" applyFont="1" applyFill="1" applyAlignment="1" applyProtection="1">
      <alignment horizontal="center" vertical="center" wrapText="1"/>
      <protection locked="0"/>
    </xf>
    <xf numFmtId="0" fontId="1" fillId="0" borderId="0" xfId="0" applyFont="1" applyAlignment="1">
      <alignment horizontal="center" vertical="center" wrapText="1"/>
    </xf>
    <xf numFmtId="0" fontId="26" fillId="4" borderId="11" xfId="0" applyFont="1" applyFill="1" applyBorder="1" applyAlignment="1">
      <alignment horizontal="center" vertical="center" textRotation="89" wrapText="1"/>
    </xf>
    <xf numFmtId="0" fontId="27" fillId="4" borderId="11" xfId="0" applyFont="1" applyFill="1" applyBorder="1" applyAlignment="1">
      <alignment horizontal="center" vertical="center" textRotation="88" wrapText="1"/>
    </xf>
    <xf numFmtId="0" fontId="29" fillId="3" borderId="0" xfId="0" applyFont="1" applyFill="1" applyAlignment="1">
      <alignment horizontal="center" vertical="center" wrapText="1"/>
    </xf>
    <xf numFmtId="0" fontId="28" fillId="2" borderId="1" xfId="0" applyFont="1" applyFill="1" applyBorder="1" applyAlignment="1">
      <alignment horizontal="center" vertical="center" wrapText="1"/>
    </xf>
    <xf numFmtId="0" fontId="19" fillId="12" borderId="1" xfId="0" applyFont="1" applyFill="1" applyBorder="1" applyAlignment="1">
      <alignment vertical="center" wrapText="1"/>
    </xf>
    <xf numFmtId="0" fontId="19" fillId="12" borderId="1" xfId="0" applyFont="1" applyFill="1" applyBorder="1" applyAlignment="1">
      <alignment horizontal="justify" vertical="center" wrapText="1" readingOrder="1"/>
    </xf>
    <xf numFmtId="0" fontId="19" fillId="0" borderId="16" xfId="0" applyFont="1" applyBorder="1" applyAlignment="1">
      <alignment vertical="top" wrapText="1"/>
    </xf>
    <xf numFmtId="0" fontId="14" fillId="0" borderId="16" xfId="0" applyFont="1" applyBorder="1" applyAlignment="1">
      <alignment horizontal="center" vertical="center" wrapText="1"/>
    </xf>
    <xf numFmtId="0" fontId="19" fillId="0" borderId="16" xfId="0" applyFont="1" applyBorder="1" applyAlignment="1">
      <alignment vertical="center" wrapText="1"/>
    </xf>
    <xf numFmtId="0" fontId="1" fillId="3" borderId="0" xfId="0" applyFont="1" applyFill="1" applyAlignment="1">
      <alignment vertical="center" wrapText="1"/>
    </xf>
    <xf numFmtId="0" fontId="3" fillId="3" borderId="3" xfId="0" applyFont="1" applyFill="1" applyBorder="1" applyAlignment="1">
      <alignment vertical="center" wrapText="1"/>
    </xf>
    <xf numFmtId="0" fontId="1" fillId="11" borderId="0" xfId="0" applyFont="1" applyFill="1" applyAlignment="1">
      <alignment vertical="center" wrapText="1"/>
    </xf>
    <xf numFmtId="0" fontId="1" fillId="3" borderId="7" xfId="0" applyFont="1" applyFill="1" applyBorder="1" applyAlignment="1">
      <alignment vertical="center" wrapText="1"/>
    </xf>
    <xf numFmtId="0" fontId="3" fillId="0" borderId="2" xfId="0" applyFont="1" applyBorder="1" applyAlignment="1">
      <alignment vertical="center" wrapText="1"/>
    </xf>
    <xf numFmtId="0" fontId="0" fillId="0" borderId="0" xfId="0" applyAlignment="1">
      <alignment vertical="center" wrapText="1"/>
    </xf>
    <xf numFmtId="0" fontId="1" fillId="0" borderId="0" xfId="0" applyFont="1" applyAlignment="1">
      <alignment vertical="center" wrapText="1"/>
    </xf>
    <xf numFmtId="0" fontId="1" fillId="0" borderId="2" xfId="0" applyFont="1" applyBorder="1" applyAlignment="1">
      <alignment vertical="center" wrapText="1"/>
    </xf>
    <xf numFmtId="0" fontId="25" fillId="12" borderId="0" xfId="0" applyFont="1" applyFill="1" applyAlignment="1">
      <alignment vertical="center" wrapText="1"/>
    </xf>
    <xf numFmtId="0" fontId="30" fillId="12" borderId="3" xfId="0" applyFont="1" applyFill="1" applyBorder="1" applyAlignment="1">
      <alignment vertical="center" wrapText="1"/>
    </xf>
    <xf numFmtId="0" fontId="30" fillId="12" borderId="0" xfId="0" applyFont="1" applyFill="1" applyAlignment="1">
      <alignment vertical="center" wrapText="1"/>
    </xf>
    <xf numFmtId="0" fontId="1" fillId="0" borderId="16" xfId="0" applyFont="1" applyBorder="1" applyAlignment="1">
      <alignment vertical="center" wrapText="1"/>
    </xf>
    <xf numFmtId="0" fontId="1" fillId="0" borderId="3" xfId="0" applyFont="1" applyBorder="1" applyAlignment="1">
      <alignment vertical="center" wrapText="1"/>
    </xf>
    <xf numFmtId="0" fontId="1" fillId="3" borderId="3"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1" fillId="3" borderId="16" xfId="0" applyFont="1" applyFill="1" applyBorder="1" applyAlignment="1">
      <alignment vertical="center" wrapText="1"/>
    </xf>
    <xf numFmtId="0" fontId="0" fillId="0" borderId="0" xfId="0" applyAlignment="1">
      <alignment horizontal="center" vertical="center"/>
    </xf>
    <xf numFmtId="0" fontId="3" fillId="3" borderId="1" xfId="0" applyFont="1" applyFill="1" applyBorder="1" applyAlignment="1">
      <alignment horizontal="center" vertical="center" wrapText="1"/>
    </xf>
    <xf numFmtId="0" fontId="1" fillId="0" borderId="5" xfId="0" applyFont="1" applyBorder="1" applyAlignment="1">
      <alignment horizontal="center" vertical="center"/>
    </xf>
    <xf numFmtId="0" fontId="1" fillId="3" borderId="16"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0" xfId="0" applyFont="1" applyAlignment="1">
      <alignment horizontal="center" vertical="center"/>
    </xf>
    <xf numFmtId="0" fontId="1"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xf>
    <xf numFmtId="0" fontId="1" fillId="0" borderId="4" xfId="0" applyFont="1" applyBorder="1" applyAlignment="1">
      <alignment horizontal="center" vertical="center" wrapText="1"/>
    </xf>
    <xf numFmtId="15" fontId="1" fillId="0" borderId="1" xfId="0" applyNumberFormat="1" applyFont="1" applyBorder="1" applyAlignment="1">
      <alignment horizontal="center" vertical="center"/>
    </xf>
    <xf numFmtId="0" fontId="19" fillId="12" borderId="16" xfId="0" applyFont="1" applyFill="1" applyBorder="1" applyAlignment="1">
      <alignment vertical="center" wrapText="1"/>
    </xf>
    <xf numFmtId="14" fontId="1" fillId="3" borderId="16" xfId="0" applyNumberFormat="1" applyFont="1" applyFill="1" applyBorder="1" applyAlignment="1">
      <alignment vertical="center" wrapText="1"/>
    </xf>
    <xf numFmtId="15" fontId="1" fillId="0" borderId="16" xfId="0" applyNumberFormat="1" applyFont="1" applyBorder="1" applyAlignment="1">
      <alignment vertical="center" wrapText="1"/>
    </xf>
    <xf numFmtId="9" fontId="1" fillId="0" borderId="16" xfId="0" applyNumberFormat="1" applyFont="1" applyBorder="1" applyAlignment="1">
      <alignment vertical="center" wrapText="1"/>
    </xf>
    <xf numFmtId="0" fontId="30" fillId="12" borderId="5" xfId="0" applyFont="1" applyFill="1" applyBorder="1" applyAlignment="1">
      <alignment vertical="center" wrapText="1"/>
    </xf>
    <xf numFmtId="0" fontId="30" fillId="12" borderId="8" xfId="0" applyFont="1" applyFill="1" applyBorder="1" applyAlignment="1">
      <alignment vertical="center" wrapText="1"/>
    </xf>
    <xf numFmtId="0" fontId="19" fillId="12" borderId="19" xfId="0" applyFont="1" applyFill="1" applyBorder="1" applyAlignment="1">
      <alignment vertical="center" wrapText="1"/>
    </xf>
    <xf numFmtId="0" fontId="19" fillId="12" borderId="20" xfId="0" applyFont="1" applyFill="1" applyBorder="1" applyAlignment="1">
      <alignment vertical="center" wrapText="1"/>
    </xf>
    <xf numFmtId="0" fontId="30" fillId="12" borderId="21" xfId="0" applyFont="1" applyFill="1" applyBorder="1" applyAlignment="1">
      <alignment horizontal="center" vertical="center" wrapText="1"/>
    </xf>
    <xf numFmtId="0" fontId="1" fillId="3" borderId="18" xfId="0" applyFont="1" applyFill="1" applyBorder="1" applyAlignment="1">
      <alignment vertical="center" wrapText="1"/>
    </xf>
    <xf numFmtId="14" fontId="1" fillId="3" borderId="18" xfId="0" applyNumberFormat="1" applyFont="1" applyFill="1" applyBorder="1" applyAlignment="1">
      <alignment vertical="center" wrapText="1"/>
    </xf>
    <xf numFmtId="9" fontId="1" fillId="0" borderId="5" xfId="0" applyNumberFormat="1" applyFont="1" applyBorder="1" applyAlignment="1">
      <alignment horizontal="center" vertical="center"/>
    </xf>
    <xf numFmtId="9" fontId="1" fillId="0" borderId="16" xfId="0" applyNumberFormat="1" applyFont="1" applyBorder="1" applyAlignment="1">
      <alignment horizontal="center" vertical="center" wrapText="1"/>
    </xf>
    <xf numFmtId="164" fontId="1" fillId="0" borderId="16" xfId="0" applyNumberFormat="1" applyFont="1" applyBorder="1" applyAlignment="1">
      <alignment vertical="center" wrapText="1"/>
    </xf>
    <xf numFmtId="0" fontId="1" fillId="12" borderId="16" xfId="0" applyFont="1" applyFill="1" applyBorder="1" applyAlignment="1">
      <alignment horizontal="center" vertical="center" wrapText="1"/>
    </xf>
    <xf numFmtId="0" fontId="19" fillId="12" borderId="17" xfId="0" applyFont="1" applyFill="1" applyBorder="1" applyAlignment="1">
      <alignment vertical="center" wrapText="1"/>
    </xf>
    <xf numFmtId="0" fontId="0" fillId="0" borderId="0" xfId="0" applyAlignment="1">
      <alignment vertical="center"/>
    </xf>
    <xf numFmtId="0" fontId="8" fillId="9" borderId="1" xfId="0" applyFont="1" applyFill="1" applyBorder="1" applyAlignment="1">
      <alignment horizontal="center" vertical="center"/>
    </xf>
    <xf numFmtId="0" fontId="25" fillId="0" borderId="0" xfId="0" applyFont="1" applyAlignment="1">
      <alignment vertical="center"/>
    </xf>
    <xf numFmtId="0" fontId="6" fillId="0" borderId="0" xfId="0" applyFont="1" applyAlignment="1">
      <alignment horizontal="left" vertical="center"/>
    </xf>
    <xf numFmtId="0" fontId="9" fillId="0" borderId="0" xfId="0" applyFont="1" applyAlignment="1">
      <alignment horizontal="center" vertical="center"/>
    </xf>
    <xf numFmtId="0" fontId="6" fillId="0" borderId="0" xfId="0" applyFont="1" applyAlignment="1">
      <alignment horizontal="center" vertical="center"/>
    </xf>
    <xf numFmtId="0" fontId="24" fillId="10" borderId="0" xfId="0" applyFont="1" applyFill="1" applyAlignment="1" applyProtection="1">
      <alignment horizontal="center" vertical="center"/>
      <protection locked="0"/>
    </xf>
    <xf numFmtId="0" fontId="19" fillId="0" borderId="0" xfId="0" applyFont="1" applyAlignment="1">
      <alignment horizontal="justify" vertical="center" wrapText="1"/>
    </xf>
    <xf numFmtId="0" fontId="19" fillId="0" borderId="2" xfId="0" applyFont="1" applyBorder="1" applyAlignment="1">
      <alignment horizontal="left" vertical="center" wrapText="1" readingOrder="1"/>
    </xf>
    <xf numFmtId="0" fontId="1" fillId="13" borderId="5" xfId="0" applyFont="1" applyFill="1" applyBorder="1" applyAlignment="1">
      <alignment vertical="center" wrapText="1"/>
    </xf>
    <xf numFmtId="0" fontId="19" fillId="0" borderId="4" xfId="0" applyFont="1" applyBorder="1" applyAlignment="1">
      <alignment horizontal="center" vertical="center" wrapText="1" readingOrder="1"/>
    </xf>
    <xf numFmtId="0" fontId="14" fillId="12" borderId="16" xfId="0" applyFont="1" applyFill="1" applyBorder="1" applyAlignment="1">
      <alignment vertical="center" wrapText="1"/>
    </xf>
    <xf numFmtId="0" fontId="31" fillId="0" borderId="16" xfId="0" applyFont="1" applyBorder="1" applyAlignment="1">
      <alignment horizontal="left" vertical="center" wrapText="1"/>
    </xf>
    <xf numFmtId="0" fontId="17" fillId="12" borderId="16" xfId="0" applyFont="1" applyFill="1" applyBorder="1" applyAlignment="1">
      <alignment horizontal="justify" vertical="center" wrapText="1" readingOrder="1"/>
    </xf>
    <xf numFmtId="0" fontId="31" fillId="0" borderId="16" xfId="0" applyFont="1" applyBorder="1" applyAlignment="1">
      <alignment vertical="center" wrapText="1"/>
    </xf>
    <xf numFmtId="0" fontId="19" fillId="0" borderId="16" xfId="0" applyFont="1" applyBorder="1" applyAlignment="1">
      <alignment horizontal="center" vertical="center" wrapText="1" readingOrder="1"/>
    </xf>
    <xf numFmtId="0" fontId="14" fillId="0" borderId="17" xfId="0" applyFont="1" applyBorder="1" applyAlignment="1">
      <alignment vertical="center" wrapText="1"/>
    </xf>
    <xf numFmtId="0" fontId="14" fillId="0" borderId="2" xfId="0" applyFont="1" applyBorder="1" applyAlignment="1">
      <alignment horizontal="justify" vertical="center" wrapText="1"/>
    </xf>
    <xf numFmtId="0" fontId="19" fillId="12" borderId="16" xfId="0" applyFont="1" applyFill="1" applyBorder="1" applyAlignment="1">
      <alignment horizontal="center" vertical="center" wrapText="1" readingOrder="1"/>
    </xf>
    <xf numFmtId="0" fontId="14" fillId="0" borderId="16" xfId="0" applyFont="1" applyBorder="1" applyAlignment="1">
      <alignment horizontal="center" vertical="center" wrapText="1" readingOrder="1"/>
    </xf>
    <xf numFmtId="0" fontId="19" fillId="3" borderId="16" xfId="0" applyFont="1" applyFill="1" applyBorder="1" applyAlignment="1">
      <alignment horizontal="center" vertical="center" wrapText="1" readingOrder="1"/>
    </xf>
    <xf numFmtId="0" fontId="19" fillId="12" borderId="2" xfId="0" applyFont="1" applyFill="1" applyBorder="1" applyAlignment="1">
      <alignment horizontal="justify" vertical="center" wrapText="1" readingOrder="1"/>
    </xf>
    <xf numFmtId="14" fontId="1" fillId="0" borderId="16" xfId="0" applyNumberFormat="1" applyFont="1" applyBorder="1" applyAlignment="1">
      <alignment vertical="center" wrapText="1"/>
    </xf>
    <xf numFmtId="0" fontId="14" fillId="12" borderId="1" xfId="0" applyFont="1" applyFill="1" applyBorder="1" applyAlignment="1">
      <alignment horizontal="justify" vertical="center" wrapText="1"/>
    </xf>
    <xf numFmtId="0" fontId="19" fillId="12" borderId="1" xfId="0" applyFont="1" applyFill="1" applyBorder="1" applyAlignment="1">
      <alignment horizontal="left" vertical="center" wrapText="1"/>
    </xf>
    <xf numFmtId="0" fontId="19" fillId="12" borderId="1" xfId="0" applyFont="1" applyFill="1" applyBorder="1" applyAlignment="1">
      <alignment horizontal="center" vertical="center" wrapText="1" readingOrder="1"/>
    </xf>
    <xf numFmtId="0" fontId="19" fillId="12" borderId="1" xfId="0" applyFont="1" applyFill="1" applyBorder="1" applyAlignment="1">
      <alignment horizontal="justify" vertical="center" wrapText="1"/>
    </xf>
    <xf numFmtId="0" fontId="14" fillId="12" borderId="16" xfId="0" applyFont="1" applyFill="1" applyBorder="1" applyAlignment="1">
      <alignment horizontal="justify" vertical="center" wrapText="1"/>
    </xf>
    <xf numFmtId="0" fontId="14" fillId="12" borderId="16" xfId="0" applyFont="1" applyFill="1" applyBorder="1" applyAlignment="1">
      <alignment horizontal="justify" vertical="center" wrapText="1" readingOrder="1"/>
    </xf>
    <xf numFmtId="0" fontId="17" fillId="0" borderId="16" xfId="0" applyFont="1" applyBorder="1" applyAlignment="1">
      <alignment horizontal="justify" vertical="center" wrapText="1" readingOrder="1"/>
    </xf>
    <xf numFmtId="0" fontId="14" fillId="0" borderId="16" xfId="0" applyFont="1" applyBorder="1" applyAlignment="1">
      <alignment vertical="center" wrapText="1"/>
    </xf>
    <xf numFmtId="0" fontId="14" fillId="0" borderId="16" xfId="0" applyFont="1" applyBorder="1" applyAlignment="1">
      <alignment horizontal="justify" vertical="center" wrapText="1"/>
    </xf>
    <xf numFmtId="0" fontId="19" fillId="12" borderId="16" xfId="0" applyFont="1" applyFill="1" applyBorder="1" applyAlignment="1">
      <alignment horizontal="justify" vertical="center" wrapText="1" readingOrder="1"/>
    </xf>
    <xf numFmtId="0" fontId="19" fillId="12" borderId="3" xfId="0" applyFont="1" applyFill="1" applyBorder="1" applyAlignment="1">
      <alignment horizontal="justify" vertical="center" wrapText="1" readingOrder="1"/>
    </xf>
    <xf numFmtId="0" fontId="14" fillId="0" borderId="3" xfId="0" applyFont="1" applyBorder="1" applyAlignment="1">
      <alignment horizontal="left" vertical="center" wrapText="1"/>
    </xf>
    <xf numFmtId="0" fontId="14" fillId="0" borderId="25" xfId="0" applyFont="1" applyBorder="1" applyAlignment="1">
      <alignment horizontal="center" vertical="center" wrapText="1"/>
    </xf>
    <xf numFmtId="0" fontId="19" fillId="0" borderId="23" xfId="0" applyFont="1" applyBorder="1" applyAlignment="1">
      <alignment horizontal="justify" vertical="center" wrapText="1"/>
    </xf>
    <xf numFmtId="0" fontId="12" fillId="0" borderId="0" xfId="0" applyFont="1" applyAlignment="1" applyProtection="1">
      <alignment vertical="center"/>
      <protection locked="0"/>
    </xf>
    <xf numFmtId="0" fontId="12" fillId="0" borderId="0" xfId="0" applyFont="1" applyAlignment="1">
      <alignment vertical="center"/>
    </xf>
    <xf numFmtId="0" fontId="20" fillId="10" borderId="0" xfId="0" applyFont="1" applyFill="1" applyAlignment="1" applyProtection="1">
      <alignment horizontal="left" vertical="center"/>
      <protection locked="0"/>
    </xf>
    <xf numFmtId="0" fontId="24" fillId="10" borderId="0" xfId="0" applyFont="1" applyFill="1" applyAlignment="1">
      <alignment vertical="center"/>
    </xf>
    <xf numFmtId="0" fontId="14" fillId="0" borderId="0" xfId="0" applyFont="1" applyAlignment="1">
      <alignment vertical="center"/>
    </xf>
    <xf numFmtId="0" fontId="17" fillId="3" borderId="1" xfId="0" applyFont="1" applyFill="1" applyBorder="1" applyAlignment="1">
      <alignment vertical="center" wrapText="1"/>
    </xf>
    <xf numFmtId="0" fontId="21" fillId="0" borderId="0" xfId="0" applyFont="1" applyAlignment="1">
      <alignment vertical="center"/>
    </xf>
    <xf numFmtId="0" fontId="16" fillId="5" borderId="5" xfId="0" applyFont="1" applyFill="1" applyBorder="1" applyAlignment="1">
      <alignment horizontal="center" vertical="center" wrapText="1" readingOrder="1"/>
    </xf>
    <xf numFmtId="0" fontId="16" fillId="5" borderId="24" xfId="0" applyFont="1" applyFill="1" applyBorder="1" applyAlignment="1">
      <alignment horizontal="center" vertical="center" wrapText="1" readingOrder="1"/>
    </xf>
    <xf numFmtId="0" fontId="18" fillId="5" borderId="2" xfId="0" applyFont="1" applyFill="1" applyBorder="1" applyAlignment="1">
      <alignment horizontal="center" vertical="center" wrapText="1" readingOrder="1"/>
    </xf>
    <xf numFmtId="0" fontId="14" fillId="0" borderId="16" xfId="0" applyFont="1" applyBorder="1" applyAlignment="1">
      <alignment vertical="center"/>
    </xf>
    <xf numFmtId="0" fontId="31" fillId="12" borderId="16" xfId="0" applyFont="1" applyFill="1" applyBorder="1" applyAlignment="1">
      <alignment vertical="center" wrapText="1"/>
    </xf>
    <xf numFmtId="0" fontId="12" fillId="0" borderId="0" xfId="0" applyFont="1" applyAlignment="1">
      <alignment horizontal="left" vertical="center"/>
    </xf>
    <xf numFmtId="0" fontId="12" fillId="0" borderId="0" xfId="0" applyFont="1" applyAlignment="1">
      <alignment horizontal="center" vertical="center"/>
    </xf>
    <xf numFmtId="0" fontId="30" fillId="12" borderId="8" xfId="0" applyFont="1" applyFill="1" applyBorder="1" applyAlignment="1">
      <alignment horizontal="left" vertical="center" wrapText="1"/>
    </xf>
    <xf numFmtId="0" fontId="28" fillId="2" borderId="0" xfId="0" applyFont="1" applyFill="1" applyAlignment="1">
      <alignment horizontal="center" vertical="center" wrapText="1"/>
    </xf>
    <xf numFmtId="0" fontId="2" fillId="2" borderId="18" xfId="0" applyFont="1" applyFill="1" applyBorder="1" applyAlignment="1">
      <alignment horizontal="center" vertical="center" wrapText="1"/>
    </xf>
    <xf numFmtId="0" fontId="2" fillId="2" borderId="0" xfId="0" applyFont="1" applyFill="1" applyAlignment="1">
      <alignment horizontal="center" vertical="center" wrapText="1"/>
    </xf>
    <xf numFmtId="15" fontId="1" fillId="0" borderId="1" xfId="0" applyNumberFormat="1" applyFont="1" applyBorder="1" applyAlignment="1">
      <alignment horizontal="center" vertical="center" wrapText="1"/>
    </xf>
    <xf numFmtId="0" fontId="23" fillId="0" borderId="0" xfId="0" applyFont="1" applyAlignment="1" applyProtection="1">
      <alignment horizontal="center" vertical="center"/>
      <protection locked="0"/>
    </xf>
    <xf numFmtId="0" fontId="19" fillId="0" borderId="2" xfId="0" applyFont="1" applyBorder="1" applyAlignment="1">
      <alignment horizontal="center" vertical="center" wrapText="1" readingOrder="1"/>
    </xf>
    <xf numFmtId="0" fontId="19" fillId="0" borderId="3" xfId="0" applyFont="1" applyBorder="1" applyAlignment="1">
      <alignment horizontal="center" vertical="center" wrapText="1" readingOrder="1"/>
    </xf>
    <xf numFmtId="0" fontId="2" fillId="4" borderId="11"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1" fillId="3" borderId="9" xfId="0" applyFont="1" applyFill="1" applyBorder="1" applyAlignment="1">
      <alignment vertical="center" wrapText="1"/>
    </xf>
    <xf numFmtId="0" fontId="1" fillId="3" borderId="6" xfId="0" applyFont="1" applyFill="1" applyBorder="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11" fillId="0" borderId="1" xfId="0" applyFont="1" applyBorder="1" applyAlignment="1">
      <alignment vertical="center" wrapText="1"/>
    </xf>
    <xf numFmtId="0" fontId="3" fillId="13" borderId="1" xfId="0" applyFont="1" applyFill="1" applyBorder="1" applyAlignment="1">
      <alignment vertical="center" wrapText="1"/>
    </xf>
    <xf numFmtId="0" fontId="28" fillId="8" borderId="3"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18"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11"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2" fillId="8"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7" fillId="0" borderId="7" xfId="0" applyFont="1" applyBorder="1" applyAlignment="1">
      <alignment horizontal="center" vertical="center" wrapText="1" readingOrder="1"/>
    </xf>
    <xf numFmtId="0" fontId="19" fillId="0" borderId="17" xfId="0" applyFont="1" applyBorder="1" applyAlignment="1">
      <alignment horizontal="center" vertical="center" wrapText="1" readingOrder="1"/>
    </xf>
    <xf numFmtId="0" fontId="19" fillId="0" borderId="27" xfId="0" applyFont="1" applyBorder="1" applyAlignment="1">
      <alignment horizontal="center" vertical="center" wrapText="1" readingOrder="1"/>
    </xf>
    <xf numFmtId="0" fontId="19" fillId="0" borderId="5" xfId="0" applyFont="1" applyBorder="1" applyAlignment="1">
      <alignment horizontal="center" vertical="center" wrapText="1" readingOrder="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readingOrder="1"/>
    </xf>
    <xf numFmtId="0" fontId="19" fillId="0" borderId="16" xfId="0" applyFont="1" applyBorder="1" applyAlignment="1">
      <alignment horizontal="left" vertical="center" wrapText="1" readingOrder="1"/>
    </xf>
    <xf numFmtId="0" fontId="31" fillId="0" borderId="16" xfId="0" applyFont="1" applyBorder="1" applyAlignment="1">
      <alignment horizontal="center" vertical="center" wrapText="1"/>
    </xf>
    <xf numFmtId="0" fontId="19" fillId="0" borderId="21" xfId="0" applyFont="1" applyBorder="1" applyAlignment="1">
      <alignment horizontal="center" vertical="center" wrapText="1" readingOrder="1"/>
    </xf>
    <xf numFmtId="0" fontId="31" fillId="0" borderId="17" xfId="0" applyFont="1" applyBorder="1" applyAlignment="1">
      <alignment horizontal="left" vertical="center" wrapText="1"/>
    </xf>
    <xf numFmtId="0" fontId="14" fillId="0" borderId="23" xfId="0" applyFont="1" applyBorder="1" applyAlignment="1">
      <alignment vertical="center"/>
    </xf>
    <xf numFmtId="0" fontId="19" fillId="0" borderId="25" xfId="0" applyFont="1" applyBorder="1" applyAlignment="1">
      <alignment horizontal="center" vertical="center" wrapText="1" readingOrder="1"/>
    </xf>
    <xf numFmtId="0" fontId="19" fillId="12" borderId="17" xfId="0" applyFont="1" applyFill="1" applyBorder="1" applyAlignment="1">
      <alignment horizontal="justify" vertical="center" wrapText="1" readingOrder="1"/>
    </xf>
    <xf numFmtId="0" fontId="14" fillId="0" borderId="17" xfId="0" applyFont="1" applyBorder="1" applyAlignment="1">
      <alignment horizontal="justify" vertical="center" wrapText="1"/>
    </xf>
    <xf numFmtId="0" fontId="14" fillId="0" borderId="18" xfId="0" applyFont="1" applyBorder="1" applyAlignment="1">
      <alignment horizontal="justify" vertical="center" wrapText="1"/>
    </xf>
    <xf numFmtId="0" fontId="12" fillId="0" borderId="16" xfId="0" applyFont="1" applyBorder="1" applyAlignment="1">
      <alignment vertical="center" wrapText="1"/>
    </xf>
    <xf numFmtId="14" fontId="1" fillId="0" borderId="1" xfId="0" applyNumberFormat="1" applyFont="1" applyBorder="1" applyAlignment="1">
      <alignment horizontal="center" vertical="center"/>
    </xf>
    <xf numFmtId="0" fontId="32" fillId="0" borderId="4" xfId="1" applyBorder="1" applyAlignment="1">
      <alignment horizontal="center" vertical="center" wrapText="1"/>
    </xf>
    <xf numFmtId="0" fontId="32" fillId="0" borderId="0" xfId="1" applyFill="1" applyAlignment="1">
      <alignment horizontal="center" vertical="center" wrapText="1"/>
    </xf>
    <xf numFmtId="0" fontId="33" fillId="0" borderId="16" xfId="0" applyFont="1" applyBorder="1" applyAlignment="1">
      <alignment horizontal="center" vertical="center" wrapText="1" readingOrder="1"/>
    </xf>
    <xf numFmtId="0" fontId="16" fillId="13" borderId="16" xfId="0" applyFont="1" applyFill="1" applyBorder="1" applyAlignment="1">
      <alignment horizontal="justify" vertical="center" wrapText="1" readingOrder="1"/>
    </xf>
    <xf numFmtId="0" fontId="32" fillId="0" borderId="16" xfId="1" applyBorder="1" applyAlignment="1">
      <alignment vertical="center" wrapText="1"/>
    </xf>
    <xf numFmtId="0" fontId="19" fillId="13" borderId="16" xfId="0" applyFont="1" applyFill="1" applyBorder="1" applyAlignment="1">
      <alignment vertical="center" wrapText="1"/>
    </xf>
    <xf numFmtId="0" fontId="23" fillId="0" borderId="0" xfId="0" applyFont="1" applyAlignment="1" applyProtection="1">
      <alignment horizontal="center" vertical="center"/>
      <protection locked="0"/>
    </xf>
    <xf numFmtId="0" fontId="15" fillId="4" borderId="1" xfId="0" applyFont="1" applyFill="1" applyBorder="1" applyAlignment="1">
      <alignment horizontal="center" vertical="center" wrapText="1" readingOrder="1"/>
    </xf>
    <xf numFmtId="0" fontId="20" fillId="9" borderId="0" xfId="0" applyFont="1" applyFill="1" applyAlignment="1" applyProtection="1">
      <alignment horizontal="center" vertical="center" wrapText="1"/>
      <protection locked="0"/>
    </xf>
    <xf numFmtId="0" fontId="20" fillId="9" borderId="0" xfId="0" applyFont="1" applyFill="1" applyAlignment="1" applyProtection="1">
      <alignment horizontal="center" vertical="center"/>
      <protection locked="0"/>
    </xf>
    <xf numFmtId="0" fontId="14" fillId="0" borderId="22" xfId="0" applyFont="1" applyBorder="1" applyAlignment="1" applyProtection="1">
      <alignment horizontal="justify" vertical="center" wrapText="1"/>
      <protection locked="0"/>
    </xf>
    <xf numFmtId="0" fontId="0" fillId="0" borderId="22" xfId="0" applyBorder="1" applyAlignment="1">
      <alignment horizontal="justify" vertical="center"/>
    </xf>
    <xf numFmtId="0" fontId="19" fillId="0" borderId="7" xfId="0" applyFont="1" applyBorder="1" applyAlignment="1">
      <alignment horizontal="center" vertical="center" wrapText="1" readingOrder="1"/>
    </xf>
    <xf numFmtId="0" fontId="19" fillId="0" borderId="9" xfId="0" applyFont="1" applyBorder="1" applyAlignment="1">
      <alignment horizontal="center" vertical="center" wrapText="1" readingOrder="1"/>
    </xf>
    <xf numFmtId="0" fontId="19" fillId="0" borderId="6" xfId="0" applyFont="1" applyBorder="1" applyAlignment="1">
      <alignment horizontal="center" vertical="center" wrapText="1" readingOrder="1"/>
    </xf>
    <xf numFmtId="0" fontId="19" fillId="0" borderId="2" xfId="0" applyFont="1" applyBorder="1" applyAlignment="1">
      <alignment horizontal="center" vertical="center" wrapText="1" readingOrder="1"/>
    </xf>
    <xf numFmtId="0" fontId="19" fillId="0" borderId="18" xfId="0" applyFont="1" applyBorder="1" applyAlignment="1">
      <alignment horizontal="center" vertical="center" wrapText="1" readingOrder="1"/>
    </xf>
    <xf numFmtId="0" fontId="19" fillId="0" borderId="3" xfId="0" applyFont="1" applyBorder="1" applyAlignment="1">
      <alignment horizontal="center" vertical="center" wrapText="1" readingOrder="1"/>
    </xf>
    <xf numFmtId="0" fontId="19" fillId="0" borderId="28" xfId="0" applyFont="1" applyBorder="1" applyAlignment="1">
      <alignment horizontal="center" vertical="center" wrapText="1" readingOrder="1"/>
    </xf>
    <xf numFmtId="0" fontId="19" fillId="0" borderId="29" xfId="0" applyFont="1" applyBorder="1" applyAlignment="1">
      <alignment horizontal="center" vertical="center" wrapText="1" readingOrder="1"/>
    </xf>
    <xf numFmtId="0" fontId="19" fillId="0" borderId="2" xfId="0" applyFont="1" applyBorder="1" applyAlignment="1">
      <alignment horizontal="center" vertical="center" readingOrder="1"/>
    </xf>
    <xf numFmtId="0" fontId="19" fillId="0" borderId="18" xfId="0" applyFont="1" applyBorder="1" applyAlignment="1">
      <alignment horizontal="center" vertical="center" readingOrder="1"/>
    </xf>
    <xf numFmtId="0" fontId="17" fillId="0" borderId="26" xfId="0" applyFont="1" applyBorder="1" applyAlignment="1">
      <alignment horizontal="center" vertical="center" wrapText="1" readingOrder="1"/>
    </xf>
    <xf numFmtId="0" fontId="17" fillId="0" borderId="27" xfId="0" applyFont="1" applyBorder="1" applyAlignment="1">
      <alignment horizontal="center" vertical="center" wrapText="1" readingOrder="1"/>
    </xf>
    <xf numFmtId="0" fontId="22" fillId="0" borderId="0" xfId="0" applyFont="1" applyAlignment="1">
      <alignment horizontal="center" vertical="center"/>
    </xf>
    <xf numFmtId="0" fontId="8" fillId="4" borderId="5"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4" xfId="0" applyFont="1" applyFill="1" applyBorder="1" applyAlignment="1">
      <alignment horizontal="center" vertical="center"/>
    </xf>
    <xf numFmtId="0" fontId="7" fillId="7" borderId="5"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4" xfId="0" applyFont="1" applyFill="1" applyBorder="1" applyAlignment="1">
      <alignment horizontal="center" vertical="center"/>
    </xf>
    <xf numFmtId="0" fontId="10" fillId="0" borderId="0" xfId="0" applyFont="1" applyAlignment="1">
      <alignment horizontal="center" vertical="center" wrapText="1"/>
    </xf>
    <xf numFmtId="0" fontId="7" fillId="7" borderId="2"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3" fillId="0" borderId="5" xfId="0" applyFont="1" applyBorder="1" applyAlignment="1">
      <alignment vertical="center" wrapText="1"/>
    </xf>
    <xf numFmtId="0" fontId="1" fillId="0" borderId="5"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3" fillId="13" borderId="1" xfId="0" applyFont="1" applyFill="1" applyBorder="1" applyAlignment="1">
      <alignment vertical="center" wrapText="1"/>
    </xf>
    <xf numFmtId="0" fontId="11" fillId="0" borderId="1" xfId="0" applyFont="1" applyBorder="1" applyAlignment="1">
      <alignment vertical="center" wrapText="1"/>
    </xf>
    <xf numFmtId="0" fontId="1" fillId="0" borderId="7" xfId="0" applyFont="1" applyBorder="1" applyAlignment="1">
      <alignment vertical="center" wrapText="1"/>
    </xf>
    <xf numFmtId="0" fontId="1" fillId="0" borderId="9" xfId="0" applyFont="1" applyBorder="1" applyAlignment="1">
      <alignment vertical="center" wrapText="1"/>
    </xf>
    <xf numFmtId="0" fontId="2" fillId="4" borderId="11" xfId="0" applyFont="1" applyFill="1" applyBorder="1" applyAlignment="1">
      <alignment horizontal="center" vertical="center" wrapText="1"/>
    </xf>
    <xf numFmtId="0" fontId="1" fillId="3" borderId="3" xfId="0" applyFont="1" applyFill="1" applyBorder="1" applyAlignment="1">
      <alignment vertical="center" wrapText="1"/>
    </xf>
    <xf numFmtId="0" fontId="1" fillId="3" borderId="1" xfId="0" applyFont="1" applyFill="1" applyBorder="1" applyAlignment="1">
      <alignment vertical="center" wrapText="1"/>
    </xf>
    <xf numFmtId="0" fontId="1" fillId="3" borderId="9" xfId="0" applyFont="1" applyFill="1" applyBorder="1" applyAlignment="1">
      <alignment vertical="center" wrapText="1"/>
    </xf>
    <xf numFmtId="0" fontId="1" fillId="3" borderId="6" xfId="0" applyFont="1" applyFill="1" applyBorder="1" applyAlignment="1">
      <alignment vertical="center" wrapText="1"/>
    </xf>
    <xf numFmtId="0" fontId="1" fillId="3" borderId="12" xfId="0" applyFont="1" applyFill="1" applyBorder="1" applyAlignment="1">
      <alignment vertical="center" wrapText="1"/>
    </xf>
    <xf numFmtId="0" fontId="1" fillId="3" borderId="10" xfId="0" applyFont="1" applyFill="1" applyBorder="1" applyAlignment="1">
      <alignment vertical="center" wrapText="1"/>
    </xf>
    <xf numFmtId="0" fontId="10" fillId="0" borderId="0" xfId="0" applyFont="1" applyAlignment="1">
      <alignment vertical="center" wrapText="1"/>
    </xf>
    <xf numFmtId="0" fontId="22" fillId="0" borderId="0" xfId="0" applyFont="1" applyAlignment="1">
      <alignment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8" fillId="2" borderId="5"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8" borderId="2" xfId="0" applyFont="1" applyFill="1" applyBorder="1" applyAlignment="1">
      <alignment horizontal="center" vertical="center" wrapText="1"/>
    </xf>
    <xf numFmtId="0" fontId="28" fillId="8" borderId="18" xfId="0" applyFont="1" applyFill="1" applyBorder="1" applyAlignment="1">
      <alignment horizontal="center" vertical="center" wrapText="1"/>
    </xf>
    <xf numFmtId="0" fontId="28" fillId="8" borderId="3"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18"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10" fillId="0" borderId="0" xfId="0" applyFont="1" applyAlignment="1">
      <alignment horizontal="center" wrapText="1"/>
    </xf>
    <xf numFmtId="0" fontId="22" fillId="0" borderId="0" xfId="0" applyFont="1" applyAlignment="1">
      <alignment horizontal="center"/>
    </xf>
    <xf numFmtId="0" fontId="1"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1" fillId="0" borderId="1" xfId="0" applyFont="1" applyBorder="1" applyAlignment="1">
      <alignment horizontal="left" vertical="center" wrapText="1"/>
    </xf>
    <xf numFmtId="0" fontId="1" fillId="0" borderId="1" xfId="0" applyFont="1" applyBorder="1" applyAlignment="1">
      <alignment horizontal="left" vertical="center"/>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84486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591550" y="504825"/>
          <a:ext cx="2886074" cy="2952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86296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2108180" y="291846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BBCE28A-C985-4A11-BC04-FEA2F2660834}"/>
            </a:ext>
          </a:extLst>
        </xdr:cNvPr>
        <xdr:cNvSpPr txBox="1"/>
      </xdr:nvSpPr>
      <xdr:spPr>
        <a:xfrm>
          <a:off x="86563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17</xdr:col>
      <xdr:colOff>1606826</xdr:colOff>
      <xdr:row>1</xdr:row>
      <xdr:rowOff>277223</xdr:rowOff>
    </xdr:from>
    <xdr:to>
      <xdr:col>22</xdr:col>
      <xdr:colOff>538370</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29448401" y="524873"/>
          <a:ext cx="5170419" cy="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0" name="18 Imagen" descr="Logo CSJ RGB_01">
          <a:extLst>
            <a:ext uri="{FF2B5EF4-FFF2-40B4-BE49-F238E27FC236}">
              <a16:creationId xmlns:a16="http://schemas.microsoft.com/office/drawing/2014/main" id="{EFD5231A-32FE-4FBD-AB19-79F5BA4432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1" name="CuadroTexto 4">
          <a:extLst>
            <a:ext uri="{FF2B5EF4-FFF2-40B4-BE49-F238E27FC236}">
              <a16:creationId xmlns:a16="http://schemas.microsoft.com/office/drawing/2014/main" id="{C32F6760-637E-46FC-86EF-E8D05F750E7C}"/>
            </a:ext>
          </a:extLst>
        </xdr:cNvPr>
        <xdr:cNvSpPr txBox="1"/>
      </xdr:nvSpPr>
      <xdr:spPr>
        <a:xfrm>
          <a:off x="629031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2" name="Group 8">
          <a:extLst>
            <a:ext uri="{FF2B5EF4-FFF2-40B4-BE49-F238E27FC236}">
              <a16:creationId xmlns:a16="http://schemas.microsoft.com/office/drawing/2014/main" id="{06AB109C-4585-4430-ABCB-C758D1E21E4D}"/>
            </a:ext>
          </a:extLst>
        </xdr:cNvPr>
        <xdr:cNvGrpSpPr>
          <a:grpSpLocks/>
        </xdr:cNvGrpSpPr>
      </xdr:nvGrpSpPr>
      <xdr:grpSpPr bwMode="auto">
        <a:xfrm>
          <a:off x="5372101" y="447675"/>
          <a:ext cx="2886074" cy="76200"/>
          <a:chOff x="2381" y="720"/>
          <a:chExt cx="3154" cy="65"/>
        </a:xfrm>
      </xdr:grpSpPr>
      <xdr:pic>
        <xdr:nvPicPr>
          <xdr:cNvPr id="23" name="6 Imagen">
            <a:extLst>
              <a:ext uri="{FF2B5EF4-FFF2-40B4-BE49-F238E27FC236}">
                <a16:creationId xmlns:a16="http://schemas.microsoft.com/office/drawing/2014/main" id="{44593F16-49A2-4F95-8745-A370054FDE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7 Imagen">
            <a:extLst>
              <a:ext uri="{FF2B5EF4-FFF2-40B4-BE49-F238E27FC236}">
                <a16:creationId xmlns:a16="http://schemas.microsoft.com/office/drawing/2014/main" id="{B206D18A-6A00-494F-A2D4-986F8ED182F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13879</xdr:rowOff>
    </xdr:to>
    <xdr:pic>
      <xdr:nvPicPr>
        <xdr:cNvPr id="25" name="Imagen 24">
          <a:extLst>
            <a:ext uri="{FF2B5EF4-FFF2-40B4-BE49-F238E27FC236}">
              <a16:creationId xmlns:a16="http://schemas.microsoft.com/office/drawing/2014/main" id="{2D63FAA4-1D7E-4F0C-B4EE-FED4B932242E}"/>
            </a:ext>
          </a:extLst>
        </xdr:cNvPr>
        <xdr:cNvPicPr>
          <a:picLocks noChangeAspect="1"/>
        </xdr:cNvPicPr>
      </xdr:nvPicPr>
      <xdr:blipFill>
        <a:blip xmlns:r="http://schemas.openxmlformats.org/officeDocument/2006/relationships" r:embed="rId5"/>
        <a:stretch>
          <a:fillRect/>
        </a:stretch>
      </xdr:blipFill>
      <xdr:spPr>
        <a:xfrm>
          <a:off x="6395084" y="339090"/>
          <a:ext cx="1533526" cy="261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4" name="CuadroTexto 4">
          <a:extLst>
            <a:ext uri="{FF2B5EF4-FFF2-40B4-BE49-F238E27FC236}">
              <a16:creationId xmlns:a16="http://schemas.microsoft.com/office/drawing/2014/main" id="{1074F362-3851-49D7-9424-F61D70F83682}"/>
            </a:ext>
          </a:extLst>
        </xdr:cNvPr>
        <xdr:cNvSpPr txBox="1"/>
      </xdr:nvSpPr>
      <xdr:spPr>
        <a:xfrm>
          <a:off x="24077706" y="0"/>
          <a:ext cx="1718235" cy="61258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28" name="18 Imagen" descr="Logo CSJ RGB_01">
          <a:extLst>
            <a:ext uri="{FF2B5EF4-FFF2-40B4-BE49-F238E27FC236}">
              <a16:creationId xmlns:a16="http://schemas.microsoft.com/office/drawing/2014/main" id="{60FCB7A5-0AD7-4CB5-BB0C-382CA3AA4F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36969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216648</xdr:colOff>
      <xdr:row>0</xdr:row>
      <xdr:rowOff>38100</xdr:rowOff>
    </xdr:from>
    <xdr:to>
      <xdr:col>5</xdr:col>
      <xdr:colOff>1984376</xdr:colOff>
      <xdr:row>1</xdr:row>
      <xdr:rowOff>171449</xdr:rowOff>
    </xdr:to>
    <xdr:sp macro="" textlink="">
      <xdr:nvSpPr>
        <xdr:cNvPr id="29" name="CuadroTexto 4">
          <a:extLst>
            <a:ext uri="{FF2B5EF4-FFF2-40B4-BE49-F238E27FC236}">
              <a16:creationId xmlns:a16="http://schemas.microsoft.com/office/drawing/2014/main" id="{C40F7D99-8EC1-4735-B3D3-A082539C29FC}"/>
            </a:ext>
          </a:extLst>
        </xdr:cNvPr>
        <xdr:cNvSpPr txBox="1"/>
      </xdr:nvSpPr>
      <xdr:spPr>
        <a:xfrm>
          <a:off x="10727766" y="38100"/>
          <a:ext cx="1767728" cy="41723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2</xdr:row>
      <xdr:rowOff>1905</xdr:rowOff>
    </xdr:from>
    <xdr:to>
      <xdr:col>5</xdr:col>
      <xdr:colOff>1948815</xdr:colOff>
      <xdr:row>2</xdr:row>
      <xdr:rowOff>1905</xdr:rowOff>
    </xdr:to>
    <xdr:grpSp>
      <xdr:nvGrpSpPr>
        <xdr:cNvPr id="30" name="Group 8">
          <a:extLst>
            <a:ext uri="{FF2B5EF4-FFF2-40B4-BE49-F238E27FC236}">
              <a16:creationId xmlns:a16="http://schemas.microsoft.com/office/drawing/2014/main" id="{6E3BD819-1D0C-481A-8D43-D349EAFB906D}"/>
            </a:ext>
          </a:extLst>
        </xdr:cNvPr>
        <xdr:cNvGrpSpPr>
          <a:grpSpLocks/>
        </xdr:cNvGrpSpPr>
      </xdr:nvGrpSpPr>
      <xdr:grpSpPr bwMode="auto">
        <a:xfrm>
          <a:off x="10067926" y="678180"/>
          <a:ext cx="1853564" cy="0"/>
          <a:chOff x="2381" y="720"/>
          <a:chExt cx="3154" cy="65"/>
        </a:xfrm>
      </xdr:grpSpPr>
      <xdr:pic>
        <xdr:nvPicPr>
          <xdr:cNvPr id="31" name="6 Imagen">
            <a:extLst>
              <a:ext uri="{FF2B5EF4-FFF2-40B4-BE49-F238E27FC236}">
                <a16:creationId xmlns:a16="http://schemas.microsoft.com/office/drawing/2014/main" id="{085A0336-D2E0-4D8D-B065-55B187ADFA7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7 Imagen">
            <a:extLst>
              <a:ext uri="{FF2B5EF4-FFF2-40B4-BE49-F238E27FC236}">
                <a16:creationId xmlns:a16="http://schemas.microsoft.com/office/drawing/2014/main" id="{FFD80BCF-4C59-4C18-A1FD-1B0FDB5475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849630</xdr:colOff>
      <xdr:row>1</xdr:row>
      <xdr:rowOff>330781</xdr:rowOff>
    </xdr:to>
    <xdr:pic>
      <xdr:nvPicPr>
        <xdr:cNvPr id="33" name="Imagen 32">
          <a:extLst>
            <a:ext uri="{FF2B5EF4-FFF2-40B4-BE49-F238E27FC236}">
              <a16:creationId xmlns:a16="http://schemas.microsoft.com/office/drawing/2014/main" id="{6BF76D84-3635-46C2-9202-E80BD2763CA7}"/>
            </a:ext>
          </a:extLst>
        </xdr:cNvPr>
        <xdr:cNvPicPr>
          <a:picLocks noChangeAspect="1"/>
        </xdr:cNvPicPr>
      </xdr:nvPicPr>
      <xdr:blipFill>
        <a:blip xmlns:r="http://schemas.openxmlformats.org/officeDocument/2006/relationships" r:embed="rId4"/>
        <a:stretch>
          <a:fillRect/>
        </a:stretch>
      </xdr:blipFill>
      <xdr:spPr>
        <a:xfrm>
          <a:off x="6753224" y="339090"/>
          <a:ext cx="1533526" cy="1853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151807</xdr:colOff>
      <xdr:row>0</xdr:row>
      <xdr:rowOff>7471</xdr:rowOff>
    </xdr:from>
    <xdr:to>
      <xdr:col>13</xdr:col>
      <xdr:colOff>28976</xdr:colOff>
      <xdr:row>2</xdr:row>
      <xdr:rowOff>91877</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a:stretch>
          <a:fillRect/>
        </a:stretch>
      </xdr:blipFill>
      <xdr:spPr>
        <a:xfrm>
          <a:off x="21577454" y="7471"/>
          <a:ext cx="2110875" cy="764230"/>
        </a:xfrm>
        <a:prstGeom prst="rect">
          <a:avLst/>
        </a:prstGeom>
      </xdr:spPr>
    </xdr:pic>
    <xdr:clientData/>
  </xdr:twoCellAnchor>
  <xdr:twoCellAnchor>
    <xdr:from>
      <xdr:col>12</xdr:col>
      <xdr:colOff>896472</xdr:colOff>
      <xdr:row>0</xdr:row>
      <xdr:rowOff>0</xdr:rowOff>
    </xdr:from>
    <xdr:to>
      <xdr:col>13</xdr:col>
      <xdr:colOff>2046942</xdr:colOff>
      <xdr:row>2</xdr:row>
      <xdr:rowOff>0</xdr:rowOff>
    </xdr:to>
    <xdr:sp macro="" textlink="">
      <xdr:nvSpPr>
        <xdr:cNvPr id="13" name="CuadroTexto 4">
          <a:extLst>
            <a:ext uri="{FF2B5EF4-FFF2-40B4-BE49-F238E27FC236}">
              <a16:creationId xmlns:a16="http://schemas.microsoft.com/office/drawing/2014/main" id="{94439E4D-806C-4385-B8F9-799A3C93BF23}"/>
            </a:ext>
          </a:extLst>
        </xdr:cNvPr>
        <xdr:cNvSpPr txBox="1"/>
      </xdr:nvSpPr>
      <xdr:spPr>
        <a:xfrm>
          <a:off x="23368001" y="0"/>
          <a:ext cx="2338294" cy="6798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4" name="18 Imagen" descr="Logo CSJ RGB_01">
          <a:extLst>
            <a:ext uri="{FF2B5EF4-FFF2-40B4-BE49-F238E27FC236}">
              <a16:creationId xmlns:a16="http://schemas.microsoft.com/office/drawing/2014/main" id="{F7DF174F-6729-4A59-ADC1-B0671ECD4F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5" name="CuadroTexto 4">
          <a:extLst>
            <a:ext uri="{FF2B5EF4-FFF2-40B4-BE49-F238E27FC236}">
              <a16:creationId xmlns:a16="http://schemas.microsoft.com/office/drawing/2014/main" id="{6527E473-EFA9-4CCF-8EC1-6AD023BBE9F5}"/>
            </a:ext>
          </a:extLst>
        </xdr:cNvPr>
        <xdr:cNvSpPr txBox="1"/>
      </xdr:nvSpPr>
      <xdr:spPr>
        <a:xfrm>
          <a:off x="11471462" y="38100"/>
          <a:ext cx="1688726" cy="41125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2</xdr:row>
      <xdr:rowOff>186001</xdr:rowOff>
    </xdr:to>
    <xdr:pic>
      <xdr:nvPicPr>
        <xdr:cNvPr id="16" name="Imagen 15">
          <a:extLst>
            <a:ext uri="{FF2B5EF4-FFF2-40B4-BE49-F238E27FC236}">
              <a16:creationId xmlns:a16="http://schemas.microsoft.com/office/drawing/2014/main" id="{5BEA7F26-2C19-439C-A9FF-508D05EBA0CD}"/>
            </a:ext>
          </a:extLst>
        </xdr:cNvPr>
        <xdr:cNvPicPr>
          <a:picLocks noChangeAspect="1"/>
        </xdr:cNvPicPr>
      </xdr:nvPicPr>
      <xdr:blipFill>
        <a:blip xmlns:r="http://schemas.openxmlformats.org/officeDocument/2006/relationships" r:embed="rId1"/>
        <a:stretch>
          <a:fillRect/>
        </a:stretch>
      </xdr:blipFill>
      <xdr:spPr>
        <a:xfrm>
          <a:off x="11584304" y="339090"/>
          <a:ext cx="1533526" cy="2736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510396</xdr:colOff>
      <xdr:row>0</xdr:row>
      <xdr:rowOff>141941</xdr:rowOff>
    </xdr:from>
    <xdr:to>
      <xdr:col>13</xdr:col>
      <xdr:colOff>387565</xdr:colOff>
      <xdr:row>2</xdr:row>
      <xdr:rowOff>226348</xdr:rowOff>
    </xdr:to>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stretch>
          <a:fillRect/>
        </a:stretch>
      </xdr:blipFill>
      <xdr:spPr>
        <a:xfrm>
          <a:off x="21936043" y="141941"/>
          <a:ext cx="2110875" cy="764231"/>
        </a:xfrm>
        <a:prstGeom prst="rect">
          <a:avLst/>
        </a:prstGeom>
      </xdr:spPr>
    </xdr:pic>
    <xdr:clientData/>
  </xdr:twoCellAnchor>
  <xdr:twoCellAnchor>
    <xdr:from>
      <xdr:col>11</xdr:col>
      <xdr:colOff>724648</xdr:colOff>
      <xdr:row>0</xdr:row>
      <xdr:rowOff>141941</xdr:rowOff>
    </xdr:from>
    <xdr:to>
      <xdr:col>16</xdr:col>
      <xdr:colOff>558054</xdr:colOff>
      <xdr:row>2</xdr:row>
      <xdr:rowOff>29882</xdr:rowOff>
    </xdr:to>
    <xdr:sp macro="" textlink="">
      <xdr:nvSpPr>
        <xdr:cNvPr id="8" name="CuadroTexto 4">
          <a:extLst>
            <a:ext uri="{FF2B5EF4-FFF2-40B4-BE49-F238E27FC236}">
              <a16:creationId xmlns:a16="http://schemas.microsoft.com/office/drawing/2014/main" id="{E27382F6-97CF-4B44-A01F-443F7DBF1243}"/>
            </a:ext>
          </a:extLst>
        </xdr:cNvPr>
        <xdr:cNvSpPr txBox="1"/>
      </xdr:nvSpPr>
      <xdr:spPr>
        <a:xfrm>
          <a:off x="22150295" y="141941"/>
          <a:ext cx="5832288" cy="56776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FAC1A5C3-497C-4829-91E9-A799D16F66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0" name="CuadroTexto 4">
          <a:extLst>
            <a:ext uri="{FF2B5EF4-FFF2-40B4-BE49-F238E27FC236}">
              <a16:creationId xmlns:a16="http://schemas.microsoft.com/office/drawing/2014/main" id="{91866090-5662-4FE7-BC6B-9E08B2599FBD}"/>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263097</xdr:rowOff>
    </xdr:to>
    <xdr:pic>
      <xdr:nvPicPr>
        <xdr:cNvPr id="11" name="Imagen 10">
          <a:extLst>
            <a:ext uri="{FF2B5EF4-FFF2-40B4-BE49-F238E27FC236}">
              <a16:creationId xmlns:a16="http://schemas.microsoft.com/office/drawing/2014/main" id="{07D81F45-BC69-4853-91B4-0D369F5D2FEC}"/>
            </a:ext>
          </a:extLst>
        </xdr:cNvPr>
        <xdr:cNvPicPr>
          <a:picLocks noChangeAspect="1"/>
        </xdr:cNvPicPr>
      </xdr:nvPicPr>
      <xdr:blipFill>
        <a:blip xmlns:r="http://schemas.openxmlformats.org/officeDocument/2006/relationships" r:embed="rId1"/>
        <a:stretch>
          <a:fillRect/>
        </a:stretch>
      </xdr:blipFill>
      <xdr:spPr>
        <a:xfrm>
          <a:off x="11701742" y="164726"/>
          <a:ext cx="1537112" cy="7707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659808</xdr:colOff>
      <xdr:row>2</xdr:row>
      <xdr:rowOff>0</xdr:rowOff>
    </xdr:from>
    <xdr:to>
      <xdr:col>13</xdr:col>
      <xdr:colOff>1582859</xdr:colOff>
      <xdr:row>3</xdr:row>
      <xdr:rowOff>323466</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22119633" y="425734"/>
          <a:ext cx="2056526" cy="753773"/>
        </a:xfrm>
        <a:prstGeom prst="rect">
          <a:avLst/>
        </a:prstGeom>
      </xdr:spPr>
    </xdr:pic>
    <xdr:clientData/>
  </xdr:twoCellAnchor>
  <xdr:twoCellAnchor>
    <xdr:from>
      <xdr:col>18</xdr:col>
      <xdr:colOff>212912</xdr:colOff>
      <xdr:row>0</xdr:row>
      <xdr:rowOff>0</xdr:rowOff>
    </xdr:from>
    <xdr:to>
      <xdr:col>19</xdr:col>
      <xdr:colOff>974912</xdr:colOff>
      <xdr:row>2</xdr:row>
      <xdr:rowOff>0</xdr:rowOff>
    </xdr:to>
    <xdr:sp macro="" textlink="">
      <xdr:nvSpPr>
        <xdr:cNvPr id="12" name="CuadroTexto 4">
          <a:extLst>
            <a:ext uri="{FF2B5EF4-FFF2-40B4-BE49-F238E27FC236}">
              <a16:creationId xmlns:a16="http://schemas.microsoft.com/office/drawing/2014/main" id="{AE26F72D-D88D-4688-BB08-F470CC2727D3}"/>
            </a:ext>
          </a:extLst>
        </xdr:cNvPr>
        <xdr:cNvSpPr txBox="1"/>
      </xdr:nvSpPr>
      <xdr:spPr>
        <a:xfrm>
          <a:off x="28711712" y="0"/>
          <a:ext cx="1234440" cy="67818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3" name="18 Imagen" descr="Logo CSJ RGB_01">
          <a:extLst>
            <a:ext uri="{FF2B5EF4-FFF2-40B4-BE49-F238E27FC236}">
              <a16:creationId xmlns:a16="http://schemas.microsoft.com/office/drawing/2014/main" id="{81AC3EBE-935C-46D5-9A1D-428ADC8442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4" name="CuadroTexto 4">
          <a:extLst>
            <a:ext uri="{FF2B5EF4-FFF2-40B4-BE49-F238E27FC236}">
              <a16:creationId xmlns:a16="http://schemas.microsoft.com/office/drawing/2014/main" id="{B09DF1C8-AC04-4156-BA25-87963E39AF7F}"/>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161365</xdr:rowOff>
    </xdr:to>
    <xdr:pic>
      <xdr:nvPicPr>
        <xdr:cNvPr id="15" name="Imagen 14">
          <a:extLst>
            <a:ext uri="{FF2B5EF4-FFF2-40B4-BE49-F238E27FC236}">
              <a16:creationId xmlns:a16="http://schemas.microsoft.com/office/drawing/2014/main" id="{3F9EBE58-4B0A-44AC-8E89-8FD9E6F8A512}"/>
            </a:ext>
          </a:extLst>
        </xdr:cNvPr>
        <xdr:cNvPicPr>
          <a:picLocks noChangeAspect="1"/>
        </xdr:cNvPicPr>
      </xdr:nvPicPr>
      <xdr:blipFill>
        <a:blip xmlns:r="http://schemas.openxmlformats.org/officeDocument/2006/relationships" r:embed="rId1"/>
        <a:stretch>
          <a:fillRect/>
        </a:stretch>
      </xdr:blipFill>
      <xdr:spPr>
        <a:xfrm>
          <a:off x="11701742" y="164726"/>
          <a:ext cx="1537112" cy="6689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etbcsj-my.sharepoint.com/:w:/r/personal/sigcmaper_cendoj_ramajudicial_gov_co/Documents/SIGCMA%20PEREIRA/1.%20PROCESOS%20SIGCMA/P9.%20Cobro%20Coactivo/Registros%20SIGCMA/EVIDENCIAS%20PLAN%20DE%20ACCI%C3%93N/DESAJPEGCC21-2588%20SOLICITUD%20PERSONAL%20PERMANENTE%20DR.LUCAS.docx?d=w3e38552e121243259909947752be33b8&amp;csf=1&amp;web=1&amp;e=ztFutr"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etbcsj-my.sharepoint.com/:w:/r/personal/sigcmaper_cendoj_ramajudicial_gov_co/Documents/SIGCMA%20PEREIRA/1.%20PROCESOS%20SIGCMA/P9.%20Cobro%20Coactivo/Registros%20SIGCMA/EVIDENCIAS%20PLAN%20DE%20ACCI%C3%93N/DESAJPEGCC21-2588%20SOLICITUD%20PERSONAL%20PERMANENTE%20DR.LUCAS.docx?d=w3e38552e121243259909947752be33b8&amp;csf=1&amp;web=1&amp;e=ztFutr"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etbcsj-my.sharepoint.com/:f:/r/personal/sigcmaper_cendoj_ramajudicial_gov_co/Documents/SIGCMA%20PEREIRA/1.%20PROCESOS%20SIGCMA/P9.%20Cobro%20Coactivo/Registros%20SIGCMA/EVIDENCIAS%20PLAN%20DE%20ACCI%C3%93N/informes%20de%20actividades?csf=1&amp;web=1&amp;e=GU5WM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2"/>
  <sheetViews>
    <sheetView topLeftCell="A34" workbookViewId="0">
      <selection activeCell="B22" sqref="B22"/>
    </sheetView>
  </sheetViews>
  <sheetFormatPr defaultColWidth="10.5703125" defaultRowHeight="14.25"/>
  <cols>
    <col min="1" max="1" width="48.42578125" style="131" customWidth="1"/>
    <col min="2" max="2" width="15.5703125" style="132" customWidth="1"/>
    <col min="3" max="3" width="39.42578125" style="120" customWidth="1"/>
    <col min="4" max="4" width="24.140625" style="132" customWidth="1"/>
    <col min="5" max="5" width="50.7109375" style="120" customWidth="1"/>
    <col min="6" max="16384" width="10.5703125" style="120"/>
  </cols>
  <sheetData>
    <row r="1" spans="1:8" ht="15">
      <c r="A1" s="119"/>
      <c r="B1" s="192" t="s">
        <v>0</v>
      </c>
      <c r="C1" s="192"/>
      <c r="D1" s="192"/>
      <c r="E1" s="12"/>
      <c r="F1" s="119"/>
      <c r="G1" s="119"/>
      <c r="H1" s="119"/>
    </row>
    <row r="2" spans="1:8" ht="15">
      <c r="A2" s="119"/>
      <c r="B2" s="192" t="s">
        <v>1</v>
      </c>
      <c r="C2" s="192"/>
      <c r="D2" s="192"/>
      <c r="E2" s="12"/>
      <c r="F2" s="119"/>
      <c r="G2" s="119"/>
      <c r="H2" s="119"/>
    </row>
    <row r="3" spans="1:8" ht="15">
      <c r="A3" s="119"/>
      <c r="B3" s="138"/>
      <c r="C3" s="138"/>
      <c r="D3" s="138"/>
      <c r="E3" s="12"/>
      <c r="F3" s="119"/>
      <c r="G3" s="119"/>
      <c r="H3" s="119"/>
    </row>
    <row r="4" spans="1:8" ht="15">
      <c r="A4" s="119"/>
      <c r="B4" s="138"/>
      <c r="C4" s="138"/>
      <c r="D4" s="138"/>
      <c r="E4" s="12"/>
      <c r="F4" s="119"/>
      <c r="G4" s="119"/>
      <c r="H4" s="119"/>
    </row>
    <row r="5" spans="1:8" ht="123.75" customHeight="1">
      <c r="A5" s="23" t="s">
        <v>2</v>
      </c>
      <c r="B5" s="194" t="s">
        <v>3</v>
      </c>
      <c r="C5" s="194"/>
      <c r="D5" s="23" t="s">
        <v>4</v>
      </c>
      <c r="E5" s="25" t="s">
        <v>5</v>
      </c>
    </row>
    <row r="6" spans="1:8">
      <c r="A6" s="20"/>
      <c r="B6" s="21"/>
      <c r="C6" s="21"/>
      <c r="D6" s="20"/>
      <c r="E6" s="22"/>
    </row>
    <row r="7" spans="1:8" ht="42" customHeight="1">
      <c r="A7" s="24" t="s">
        <v>6</v>
      </c>
      <c r="B7" s="195" t="s">
        <v>7</v>
      </c>
      <c r="C7" s="195"/>
      <c r="D7" s="195"/>
      <c r="E7" s="195"/>
    </row>
    <row r="8" spans="1:8">
      <c r="A8" s="20"/>
      <c r="B8" s="20"/>
      <c r="D8" s="10"/>
      <c r="E8" s="10"/>
    </row>
    <row r="9" spans="1:8">
      <c r="A9" s="20" t="s">
        <v>8</v>
      </c>
      <c r="B9" s="121" t="s">
        <v>9</v>
      </c>
      <c r="C9" s="122"/>
      <c r="D9" s="88"/>
      <c r="E9" s="88"/>
    </row>
    <row r="10" spans="1:8" ht="81" customHeight="1">
      <c r="A10" s="20"/>
      <c r="B10" s="196" t="s">
        <v>10</v>
      </c>
      <c r="C10" s="197"/>
      <c r="D10" s="197"/>
      <c r="E10" s="197"/>
    </row>
    <row r="11" spans="1:8" s="123" customFormat="1" ht="12.75">
      <c r="A11" s="193" t="s">
        <v>11</v>
      </c>
      <c r="B11" s="193"/>
      <c r="C11" s="193"/>
      <c r="D11" s="193"/>
      <c r="E11" s="193"/>
    </row>
    <row r="12" spans="1:8" s="123" customFormat="1" ht="12.75">
      <c r="A12" s="14" t="s">
        <v>12</v>
      </c>
      <c r="B12" s="14" t="s">
        <v>13</v>
      </c>
      <c r="C12" s="14" t="s">
        <v>14</v>
      </c>
      <c r="D12" s="14" t="s">
        <v>15</v>
      </c>
      <c r="E12" s="14" t="s">
        <v>16</v>
      </c>
    </row>
    <row r="13" spans="1:8" s="123" customFormat="1" ht="12.75">
      <c r="A13" s="14"/>
      <c r="B13" s="14"/>
      <c r="C13" s="14"/>
      <c r="D13" s="14"/>
      <c r="E13" s="14"/>
    </row>
    <row r="14" spans="1:8" s="123" customFormat="1" ht="42.75" customHeight="1">
      <c r="A14" s="201" t="s">
        <v>17</v>
      </c>
      <c r="B14" s="15">
        <v>1</v>
      </c>
      <c r="C14" s="16" t="s">
        <v>18</v>
      </c>
      <c r="D14" s="15"/>
      <c r="E14" s="16"/>
    </row>
    <row r="15" spans="1:8" s="123" customFormat="1" ht="70.5" customHeight="1">
      <c r="A15" s="203"/>
      <c r="B15" s="15">
        <v>2</v>
      </c>
      <c r="C15" s="16" t="s">
        <v>19</v>
      </c>
      <c r="D15" s="15"/>
      <c r="E15" s="16"/>
    </row>
    <row r="16" spans="1:8" s="123" customFormat="1" ht="70.5" customHeight="1">
      <c r="A16" s="201" t="s">
        <v>20</v>
      </c>
      <c r="B16" s="15">
        <v>3</v>
      </c>
      <c r="C16" s="13" t="s">
        <v>21</v>
      </c>
      <c r="D16" s="15"/>
      <c r="E16" s="16"/>
    </row>
    <row r="17" spans="1:7" s="123" customFormat="1" ht="70.5" customHeight="1">
      <c r="A17" s="202"/>
      <c r="B17" s="15">
        <v>4</v>
      </c>
      <c r="C17" s="13" t="s">
        <v>22</v>
      </c>
      <c r="D17" s="15"/>
      <c r="E17" s="16"/>
    </row>
    <row r="18" spans="1:7" s="123" customFormat="1" ht="71.25" customHeight="1">
      <c r="A18" s="203"/>
      <c r="B18" s="15">
        <v>5</v>
      </c>
      <c r="C18" s="13" t="s">
        <v>23</v>
      </c>
      <c r="D18" s="15"/>
      <c r="E18" s="31"/>
    </row>
    <row r="19" spans="1:7" s="123" customFormat="1" ht="42.75" customHeight="1">
      <c r="A19" s="206" t="s">
        <v>24</v>
      </c>
      <c r="B19" s="15">
        <v>6</v>
      </c>
      <c r="C19" s="13" t="s">
        <v>25</v>
      </c>
      <c r="D19" s="15">
        <v>1</v>
      </c>
      <c r="E19" s="173" t="s">
        <v>26</v>
      </c>
    </row>
    <row r="20" spans="1:7" s="123" customFormat="1" ht="67.5" customHeight="1">
      <c r="A20" s="207"/>
      <c r="B20" s="139">
        <v>7</v>
      </c>
      <c r="C20" s="13" t="s">
        <v>27</v>
      </c>
      <c r="D20" s="172">
        <v>2</v>
      </c>
      <c r="E20" s="112" t="s">
        <v>28</v>
      </c>
    </row>
    <row r="21" spans="1:7" s="123" customFormat="1" ht="42.75" customHeight="1">
      <c r="A21" s="198" t="s">
        <v>29</v>
      </c>
      <c r="B21" s="15">
        <v>8</v>
      </c>
      <c r="C21" s="175" t="s">
        <v>30</v>
      </c>
      <c r="D21" s="15">
        <v>3</v>
      </c>
      <c r="E21" s="174" t="s">
        <v>31</v>
      </c>
    </row>
    <row r="22" spans="1:7" s="123" customFormat="1" ht="42.75" customHeight="1">
      <c r="A22" s="199"/>
      <c r="B22" s="139">
        <v>9</v>
      </c>
      <c r="C22" s="175" t="s">
        <v>32</v>
      </c>
      <c r="D22" s="92"/>
      <c r="E22" s="31"/>
    </row>
    <row r="23" spans="1:7" s="123" customFormat="1" ht="42.75" customHeight="1">
      <c r="A23" s="199"/>
      <c r="B23" s="15">
        <v>10</v>
      </c>
      <c r="C23" s="175" t="s">
        <v>33</v>
      </c>
      <c r="D23" s="92"/>
      <c r="E23" s="31"/>
    </row>
    <row r="24" spans="1:7" s="123" customFormat="1" ht="42.75" customHeight="1">
      <c r="A24" s="199"/>
      <c r="B24" s="15">
        <v>11</v>
      </c>
      <c r="C24" s="175" t="s">
        <v>34</v>
      </c>
      <c r="D24" s="92"/>
      <c r="E24" s="31"/>
    </row>
    <row r="25" spans="1:7" s="123" customFormat="1" ht="42.75" customHeight="1">
      <c r="A25" s="200"/>
      <c r="B25" s="15"/>
      <c r="C25" s="98"/>
      <c r="D25" s="92"/>
      <c r="E25" s="31"/>
    </row>
    <row r="26" spans="1:7" s="123" customFormat="1" ht="50.25" customHeight="1">
      <c r="A26" s="201" t="s">
        <v>35</v>
      </c>
      <c r="B26" s="139">
        <v>12</v>
      </c>
      <c r="C26" s="93" t="s">
        <v>36</v>
      </c>
      <c r="D26" s="92">
        <v>4</v>
      </c>
      <c r="E26" s="124" t="s">
        <v>37</v>
      </c>
      <c r="G26" s="89"/>
    </row>
    <row r="27" spans="1:7" s="123" customFormat="1" ht="59.25" customHeight="1">
      <c r="A27" s="202"/>
      <c r="B27" s="15">
        <v>13</v>
      </c>
      <c r="C27" s="94" t="s">
        <v>38</v>
      </c>
      <c r="D27" s="92"/>
      <c r="E27" s="124"/>
      <c r="G27" s="89"/>
    </row>
    <row r="28" spans="1:7" s="123" customFormat="1" ht="60" customHeight="1">
      <c r="A28" s="201" t="s">
        <v>39</v>
      </c>
      <c r="B28" s="15"/>
      <c r="C28" s="105"/>
      <c r="D28" s="107">
        <v>5</v>
      </c>
      <c r="E28" s="108" t="s">
        <v>40</v>
      </c>
      <c r="G28" s="89"/>
    </row>
    <row r="29" spans="1:7" s="123" customFormat="1" ht="42.75" customHeight="1">
      <c r="A29" s="203"/>
      <c r="B29" s="139"/>
      <c r="C29" s="106"/>
      <c r="D29" s="107">
        <v>6</v>
      </c>
      <c r="E29" s="108" t="s">
        <v>41</v>
      </c>
      <c r="G29" s="89"/>
    </row>
    <row r="30" spans="1:7" s="123" customFormat="1" ht="42.75" customHeight="1">
      <c r="A30" s="15" t="s">
        <v>42</v>
      </c>
      <c r="B30" s="15"/>
      <c r="D30" s="15"/>
      <c r="E30" s="17"/>
    </row>
    <row r="31" spans="1:7" s="125" customFormat="1" ht="42.75" customHeight="1">
      <c r="A31" s="193" t="s">
        <v>43</v>
      </c>
      <c r="B31" s="193"/>
      <c r="C31" s="193"/>
      <c r="D31" s="193"/>
      <c r="E31" s="193"/>
    </row>
    <row r="32" spans="1:7" s="123" customFormat="1" ht="24.75" customHeight="1">
      <c r="A32" s="126" t="s">
        <v>44</v>
      </c>
      <c r="B32" s="127" t="s">
        <v>13</v>
      </c>
      <c r="C32" s="128" t="s">
        <v>45</v>
      </c>
      <c r="D32" s="128" t="s">
        <v>15</v>
      </c>
      <c r="E32" s="128" t="s">
        <v>46</v>
      </c>
    </row>
    <row r="33" spans="1:5" s="123" customFormat="1" ht="79.5" customHeight="1">
      <c r="A33" s="169" t="s">
        <v>47</v>
      </c>
      <c r="B33" s="97">
        <v>1</v>
      </c>
      <c r="C33" s="110" t="s">
        <v>48</v>
      </c>
      <c r="D33" s="97">
        <v>1</v>
      </c>
      <c r="E33" s="178" t="s">
        <v>49</v>
      </c>
    </row>
    <row r="34" spans="1:5" s="123" customFormat="1" ht="60.75" customHeight="1">
      <c r="A34" s="208" t="s">
        <v>50</v>
      </c>
      <c r="B34" s="97">
        <v>2</v>
      </c>
      <c r="C34" s="112" t="s">
        <v>51</v>
      </c>
      <c r="D34" s="177">
        <v>2</v>
      </c>
      <c r="E34" s="176" t="s">
        <v>52</v>
      </c>
    </row>
    <row r="35" spans="1:5" s="123" customFormat="1" ht="60.75" customHeight="1">
      <c r="A35" s="209"/>
      <c r="B35" s="97">
        <v>3</v>
      </c>
      <c r="C35" s="112" t="s">
        <v>53</v>
      </c>
      <c r="D35" s="97"/>
      <c r="E35" s="179"/>
    </row>
    <row r="36" spans="1:5" s="123" customFormat="1" ht="48.75" customHeight="1">
      <c r="A36" s="198" t="s">
        <v>54</v>
      </c>
      <c r="B36" s="188">
        <v>4</v>
      </c>
      <c r="C36" s="189" t="s">
        <v>55</v>
      </c>
      <c r="D36" s="97">
        <v>3</v>
      </c>
      <c r="E36" s="112" t="s">
        <v>56</v>
      </c>
    </row>
    <row r="37" spans="1:5" s="123" customFormat="1" ht="61.5" customHeight="1">
      <c r="A37" s="199"/>
      <c r="B37" s="97">
        <v>5</v>
      </c>
      <c r="C37" s="111" t="s">
        <v>57</v>
      </c>
      <c r="D37" s="97">
        <v>4</v>
      </c>
      <c r="E37" s="113" t="s">
        <v>58</v>
      </c>
    </row>
    <row r="38" spans="1:5" s="123" customFormat="1" ht="61.5" customHeight="1">
      <c r="A38" s="199"/>
      <c r="B38" s="188">
        <v>6</v>
      </c>
      <c r="C38" s="189" t="s">
        <v>59</v>
      </c>
      <c r="D38" s="97"/>
      <c r="E38" s="113"/>
    </row>
    <row r="39" spans="1:5" s="123" customFormat="1" ht="61.5" customHeight="1">
      <c r="A39" s="199"/>
      <c r="B39" s="100">
        <v>7</v>
      </c>
      <c r="C39" s="95" t="s">
        <v>60</v>
      </c>
      <c r="D39" s="100"/>
      <c r="E39" s="109"/>
    </row>
    <row r="40" spans="1:5" s="123" customFormat="1" ht="53.25" customHeight="1">
      <c r="A40" s="204" t="s">
        <v>61</v>
      </c>
      <c r="B40" s="100">
        <v>8</v>
      </c>
      <c r="C40" s="130" t="s">
        <v>62</v>
      </c>
      <c r="D40" s="100">
        <v>5</v>
      </c>
      <c r="E40" s="130" t="s">
        <v>63</v>
      </c>
    </row>
    <row r="41" spans="1:5" s="123" customFormat="1" ht="53.25" customHeight="1">
      <c r="A41" s="205"/>
      <c r="B41" s="97">
        <v>9</v>
      </c>
      <c r="C41" s="34" t="s">
        <v>64</v>
      </c>
      <c r="D41" s="97">
        <v>6</v>
      </c>
      <c r="E41" s="96" t="s">
        <v>65</v>
      </c>
    </row>
    <row r="42" spans="1:5" s="123" customFormat="1" ht="85.5" customHeight="1">
      <c r="A42" s="205"/>
      <c r="B42" s="97">
        <v>10</v>
      </c>
      <c r="C42" s="181" t="s">
        <v>66</v>
      </c>
      <c r="D42" s="97">
        <v>7</v>
      </c>
      <c r="E42" s="96" t="s">
        <v>67</v>
      </c>
    </row>
    <row r="43" spans="1:5" s="123" customFormat="1" ht="42.75" customHeight="1">
      <c r="A43" s="205"/>
      <c r="B43" s="177"/>
      <c r="C43" s="129"/>
      <c r="D43" s="180">
        <v>8</v>
      </c>
      <c r="E43" s="96" t="s">
        <v>68</v>
      </c>
    </row>
    <row r="44" spans="1:5" s="123" customFormat="1" ht="64.5" customHeight="1">
      <c r="A44" s="205"/>
      <c r="B44" s="177"/>
      <c r="C44" s="129"/>
      <c r="D44" s="180">
        <v>9</v>
      </c>
      <c r="E44" s="96" t="s">
        <v>69</v>
      </c>
    </row>
    <row r="45" spans="1:5" s="123" customFormat="1" ht="54" customHeight="1">
      <c r="A45" s="171" t="s">
        <v>29</v>
      </c>
      <c r="B45" s="177">
        <v>11</v>
      </c>
      <c r="C45" s="112" t="s">
        <v>70</v>
      </c>
      <c r="D45" s="180"/>
      <c r="E45" s="96"/>
    </row>
    <row r="46" spans="1:5" ht="42.75" customHeight="1">
      <c r="A46" s="198" t="s">
        <v>71</v>
      </c>
      <c r="B46" s="170"/>
      <c r="C46" s="181"/>
      <c r="D46" s="170">
        <v>10</v>
      </c>
      <c r="E46" s="182" t="s">
        <v>72</v>
      </c>
    </row>
    <row r="47" spans="1:5" ht="42.75" customHeight="1">
      <c r="A47" s="200"/>
      <c r="B47" s="97"/>
      <c r="C47" s="114"/>
      <c r="D47" s="97">
        <v>11</v>
      </c>
      <c r="E47" s="113" t="s">
        <v>73</v>
      </c>
    </row>
    <row r="48" spans="1:5" ht="42.75" customHeight="1">
      <c r="A48" s="201" t="s">
        <v>74</v>
      </c>
      <c r="B48" s="140">
        <v>12</v>
      </c>
      <c r="C48" s="115" t="s">
        <v>75</v>
      </c>
      <c r="D48" s="140">
        <v>12</v>
      </c>
      <c r="E48" s="116" t="s">
        <v>76</v>
      </c>
    </row>
    <row r="49" spans="1:5" ht="42.75" customHeight="1">
      <c r="A49" s="203"/>
      <c r="B49" s="140"/>
      <c r="C49" s="115"/>
      <c r="D49" s="140">
        <v>13</v>
      </c>
      <c r="E49" s="99" t="s">
        <v>77</v>
      </c>
    </row>
    <row r="50" spans="1:5" ht="42.75" customHeight="1">
      <c r="A50" s="13" t="s">
        <v>78</v>
      </c>
      <c r="B50" s="15"/>
      <c r="C50" s="32"/>
      <c r="D50" s="172">
        <v>14</v>
      </c>
      <c r="E50" s="184" t="s">
        <v>79</v>
      </c>
    </row>
    <row r="51" spans="1:5" ht="66" customHeight="1">
      <c r="A51" s="90" t="s">
        <v>80</v>
      </c>
      <c r="B51" s="139">
        <v>13</v>
      </c>
      <c r="C51" s="103"/>
      <c r="D51" s="139">
        <v>15</v>
      </c>
      <c r="E51" s="183" t="s">
        <v>81</v>
      </c>
    </row>
    <row r="52" spans="1:5" ht="64.5" customHeight="1">
      <c r="A52" s="97" t="s">
        <v>82</v>
      </c>
      <c r="B52" s="180"/>
      <c r="C52" s="100"/>
      <c r="D52" s="101"/>
      <c r="E52" s="102"/>
    </row>
  </sheetData>
  <mergeCells count="18">
    <mergeCell ref="A40:A44"/>
    <mergeCell ref="A46:A47"/>
    <mergeCell ref="A48:A49"/>
    <mergeCell ref="A36:A39"/>
    <mergeCell ref="B2:D2"/>
    <mergeCell ref="A14:A15"/>
    <mergeCell ref="A16:A18"/>
    <mergeCell ref="A19:A20"/>
    <mergeCell ref="A34:A35"/>
    <mergeCell ref="B1:D1"/>
    <mergeCell ref="A31:E31"/>
    <mergeCell ref="A11:E11"/>
    <mergeCell ref="B5:C5"/>
    <mergeCell ref="B7:E7"/>
    <mergeCell ref="B10:E10"/>
    <mergeCell ref="A21:A25"/>
    <mergeCell ref="A26:A27"/>
    <mergeCell ref="A28:A2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
  <sheetViews>
    <sheetView tabSelected="1" workbookViewId="0">
      <selection activeCell="F6" sqref="F6"/>
    </sheetView>
  </sheetViews>
  <sheetFormatPr defaultColWidth="10.5703125" defaultRowHeight="18.75"/>
  <cols>
    <col min="1" max="1" width="52.140625" style="85" customWidth="1"/>
    <col min="2" max="2" width="5.5703125" style="86" customWidth="1"/>
    <col min="3" max="5" width="5.5703125" style="87" customWidth="1"/>
    <col min="6" max="6" width="44.42578125" style="85" customWidth="1"/>
    <col min="7" max="16384" width="10.5703125" style="82"/>
  </cols>
  <sheetData>
    <row r="1" spans="1:7" ht="22.5" customHeight="1">
      <c r="A1" s="217" t="s">
        <v>0</v>
      </c>
      <c r="B1" s="217"/>
      <c r="C1" s="217"/>
      <c r="D1" s="217"/>
      <c r="E1" s="217"/>
      <c r="F1" s="217"/>
    </row>
    <row r="2" spans="1:7">
      <c r="A2" s="210" t="s">
        <v>83</v>
      </c>
      <c r="B2" s="210"/>
      <c r="C2" s="210"/>
      <c r="D2" s="210"/>
      <c r="E2" s="210"/>
      <c r="F2" s="210"/>
    </row>
    <row r="3" spans="1:7">
      <c r="A3" s="211" t="s">
        <v>84</v>
      </c>
      <c r="B3" s="212"/>
      <c r="C3" s="212"/>
      <c r="D3" s="212"/>
      <c r="E3" s="212"/>
      <c r="F3" s="213"/>
    </row>
    <row r="4" spans="1:7" ht="28.5" customHeight="1">
      <c r="A4" s="218" t="s">
        <v>85</v>
      </c>
      <c r="B4" s="214" t="s">
        <v>86</v>
      </c>
      <c r="C4" s="215"/>
      <c r="D4" s="215"/>
      <c r="E4" s="216"/>
      <c r="F4" s="11" t="s">
        <v>87</v>
      </c>
    </row>
    <row r="5" spans="1:7" ht="46.5" customHeight="1">
      <c r="A5" s="219"/>
      <c r="B5" s="83" t="s">
        <v>88</v>
      </c>
      <c r="C5" s="83" t="s">
        <v>89</v>
      </c>
      <c r="D5" s="83" t="s">
        <v>90</v>
      </c>
      <c r="E5" s="83" t="s">
        <v>91</v>
      </c>
      <c r="F5" s="19"/>
    </row>
    <row r="6" spans="1:7" ht="78.75" customHeight="1">
      <c r="A6" s="35" t="s">
        <v>92</v>
      </c>
      <c r="B6" s="117"/>
      <c r="C6" s="34"/>
      <c r="D6" s="34">
        <v>4.5999999999999996</v>
      </c>
      <c r="E6" s="34"/>
      <c r="F6" s="190" t="s">
        <v>93</v>
      </c>
      <c r="G6" s="84"/>
    </row>
    <row r="7" spans="1:7" ht="48.75" customHeight="1">
      <c r="A7" s="35"/>
      <c r="B7" s="117"/>
      <c r="C7" s="34"/>
      <c r="D7" s="34"/>
      <c r="E7" s="34"/>
      <c r="F7" s="35"/>
      <c r="G7" s="84"/>
    </row>
    <row r="8" spans="1:7" ht="48.75" customHeight="1">
      <c r="A8" s="118"/>
      <c r="B8" s="34"/>
      <c r="C8" s="34"/>
      <c r="D8" s="34"/>
      <c r="E8" s="34"/>
      <c r="F8" s="35"/>
    </row>
    <row r="9" spans="1:7" ht="48.75" customHeight="1">
      <c r="A9" s="35"/>
      <c r="B9" s="34"/>
      <c r="C9" s="34"/>
      <c r="D9" s="34"/>
      <c r="E9" s="34"/>
      <c r="F9" s="35"/>
    </row>
    <row r="10" spans="1:7" ht="48.75" customHeight="1">
      <c r="A10" s="35"/>
      <c r="B10" s="34"/>
      <c r="C10" s="34"/>
      <c r="D10" s="34"/>
      <c r="E10" s="34"/>
      <c r="F10" s="35"/>
    </row>
    <row r="11" spans="1:7" ht="48.75" customHeight="1">
      <c r="A11" s="33"/>
      <c r="B11" s="34"/>
      <c r="C11" s="34"/>
      <c r="D11" s="34"/>
      <c r="E11" s="34"/>
      <c r="F11" s="33"/>
    </row>
    <row r="12" spans="1:7" ht="48.75" customHeight="1">
      <c r="A12" s="33"/>
      <c r="B12" s="34"/>
      <c r="C12" s="34"/>
      <c r="D12" s="34"/>
      <c r="E12" s="34"/>
      <c r="F12" s="33"/>
    </row>
    <row r="13" spans="1:7" ht="48.75" customHeight="1">
      <c r="A13" s="33"/>
      <c r="B13" s="34"/>
      <c r="C13" s="34"/>
      <c r="D13" s="34"/>
      <c r="E13" s="34"/>
      <c r="F13" s="33"/>
    </row>
  </sheetData>
  <mergeCells count="5">
    <mergeCell ref="A2:F2"/>
    <mergeCell ref="A3:F3"/>
    <mergeCell ref="B4:E4"/>
    <mergeCell ref="A1:F1"/>
    <mergeCell ref="A4:A5"/>
  </mergeCells>
  <dataValidations xWindow="414" yWindow="509" count="2">
    <dataValidation allowBlank="1" showInputMessage="1" showErrorMessage="1" prompt="Proponer y escribir en una frase la estrategia para gestionar la debilidad, la oportunidad, la amenaza o la fortaleza.Usar verbo de acción en infinitivo._x000a_" sqref="G1 A4" xr:uid="{C497CB8E-24A6-4884-845A-76F5CCF59C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2A4F3863-2FDF-4EA9-95BA-F34DE916D33A}"/>
  </dataValidations>
  <hyperlinks>
    <hyperlink ref="F6" location="'Plan de Acción 2021'!H22" display="Plan de Acción" xr:uid="{36497363-026F-40EA-9177-15BF5D03FF56}"/>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58"/>
  <sheetViews>
    <sheetView zoomScale="115" zoomScaleNormal="115" workbookViewId="0">
      <pane ySplit="4" topLeftCell="F5" activePane="bottomLeft" state="frozen"/>
      <selection pane="bottomLeft" activeCell="H22" sqref="H22"/>
    </sheetView>
  </sheetViews>
  <sheetFormatPr defaultColWidth="11.42578125" defaultRowHeight="24" customHeight="1"/>
  <cols>
    <col min="1" max="1" width="20" style="42" customWidth="1"/>
    <col min="2" max="2" width="25.140625" style="42" customWidth="1"/>
    <col min="3" max="3" width="37" style="42" hidden="1" customWidth="1"/>
    <col min="4" max="4" width="52.42578125" style="42" hidden="1" customWidth="1"/>
    <col min="5" max="5" width="34.85546875" style="42" customWidth="1"/>
    <col min="6" max="6" width="52.140625" style="42" customWidth="1"/>
    <col min="7" max="7" width="46.140625" style="42" customWidth="1"/>
    <col min="8" max="8" width="25.5703125" style="42" customWidth="1"/>
    <col min="9" max="9" width="36" style="42" customWidth="1"/>
    <col min="10" max="10" width="26" style="42" customWidth="1"/>
    <col min="11" max="11" width="50.85546875" style="46" customWidth="1"/>
    <col min="12" max="14" width="12.7109375" style="42" customWidth="1"/>
    <col min="15" max="15" width="17.140625" style="42" customWidth="1"/>
    <col min="16" max="16" width="25" style="42" customWidth="1"/>
    <col min="17" max="17" width="20.5703125" style="42" customWidth="1"/>
    <col min="18" max="18" width="26" style="42" customWidth="1"/>
    <col min="19" max="19" width="18.5703125" style="42" customWidth="1"/>
    <col min="20" max="21" width="13.140625" style="42" customWidth="1"/>
    <col min="22" max="22" width="22.7109375" style="42" customWidth="1"/>
    <col min="23" max="23" width="33.7109375" style="42" customWidth="1"/>
    <col min="24" max="24" width="63.140625" style="42" customWidth="1"/>
    <col min="25" max="16384" width="11.42578125" style="42"/>
  </cols>
  <sheetData>
    <row r="1" spans="1:24" s="41" customFormat="1" ht="22.5" customHeight="1">
      <c r="A1" s="235" t="s">
        <v>0</v>
      </c>
      <c r="B1" s="235"/>
      <c r="C1" s="235"/>
      <c r="D1" s="235"/>
      <c r="E1" s="235"/>
      <c r="F1" s="235"/>
      <c r="K1" s="44"/>
    </row>
    <row r="2" spans="1:24" s="41" customFormat="1" ht="18.75">
      <c r="A2" s="236" t="s">
        <v>94</v>
      </c>
      <c r="B2" s="236"/>
      <c r="C2" s="236"/>
      <c r="D2" s="236"/>
      <c r="E2" s="236"/>
      <c r="F2" s="236"/>
      <c r="K2" s="44"/>
    </row>
    <row r="3" spans="1:24" s="2" customFormat="1" ht="45" customHeight="1">
      <c r="A3" s="228" t="s">
        <v>15</v>
      </c>
      <c r="B3" s="228" t="s">
        <v>95</v>
      </c>
      <c r="C3" s="228" t="s">
        <v>96</v>
      </c>
      <c r="D3" s="228" t="s">
        <v>97</v>
      </c>
      <c r="E3" s="228" t="s">
        <v>98</v>
      </c>
      <c r="F3" s="228" t="s">
        <v>99</v>
      </c>
      <c r="G3" s="228" t="s">
        <v>100</v>
      </c>
      <c r="H3" s="228" t="s">
        <v>101</v>
      </c>
      <c r="I3" s="228" t="s">
        <v>102</v>
      </c>
      <c r="J3" s="228" t="s">
        <v>103</v>
      </c>
      <c r="K3" s="228" t="s">
        <v>104</v>
      </c>
      <c r="L3" s="237" t="s">
        <v>105</v>
      </c>
      <c r="M3" s="238"/>
      <c r="N3" s="239"/>
      <c r="O3" s="141"/>
      <c r="P3" s="228" t="s">
        <v>106</v>
      </c>
      <c r="Q3" s="228" t="s">
        <v>107</v>
      </c>
      <c r="R3" s="228" t="s">
        <v>108</v>
      </c>
      <c r="S3" s="228" t="s">
        <v>109</v>
      </c>
      <c r="T3" s="228" t="s">
        <v>110</v>
      </c>
      <c r="U3" s="228"/>
      <c r="V3" s="228" t="s">
        <v>111</v>
      </c>
      <c r="W3" s="228" t="s">
        <v>112</v>
      </c>
    </row>
    <row r="4" spans="1:24" s="2" customFormat="1" ht="53.25" customHeight="1">
      <c r="A4" s="228"/>
      <c r="B4" s="228"/>
      <c r="C4" s="228"/>
      <c r="D4" s="228"/>
      <c r="E4" s="228"/>
      <c r="F4" s="228"/>
      <c r="G4" s="228"/>
      <c r="H4" s="228"/>
      <c r="I4" s="228"/>
      <c r="J4" s="228"/>
      <c r="K4" s="228"/>
      <c r="L4" s="142"/>
      <c r="M4" s="143"/>
      <c r="N4" s="144"/>
      <c r="O4" s="141"/>
      <c r="P4" s="228"/>
      <c r="Q4" s="228"/>
      <c r="R4" s="228"/>
      <c r="S4" s="228"/>
      <c r="T4" s="141" t="s">
        <v>113</v>
      </c>
      <c r="U4" s="141" t="s">
        <v>114</v>
      </c>
      <c r="V4" s="228"/>
      <c r="W4" s="228"/>
    </row>
    <row r="5" spans="1:24" s="2" customFormat="1" ht="39" customHeight="1">
      <c r="A5" s="228"/>
      <c r="B5" s="228"/>
      <c r="C5" s="228"/>
      <c r="D5" s="228"/>
      <c r="E5" s="228"/>
      <c r="F5" s="228"/>
      <c r="G5" s="228"/>
      <c r="H5" s="228"/>
      <c r="I5" s="228"/>
      <c r="J5" s="228"/>
      <c r="K5" s="228"/>
      <c r="L5" s="141" t="s">
        <v>115</v>
      </c>
      <c r="M5" s="27" t="s">
        <v>116</v>
      </c>
      <c r="N5" s="28" t="s">
        <v>117</v>
      </c>
      <c r="O5" s="141" t="s">
        <v>118</v>
      </c>
      <c r="P5" s="228"/>
      <c r="Q5" s="228"/>
      <c r="R5" s="228"/>
      <c r="S5" s="228"/>
      <c r="T5" s="141"/>
      <c r="U5" s="141"/>
      <c r="V5" s="228"/>
      <c r="W5" s="228"/>
      <c r="X5" s="26"/>
    </row>
    <row r="6" spans="1:24" s="36" customFormat="1" ht="54" customHeight="1">
      <c r="A6" s="229">
        <v>1</v>
      </c>
      <c r="B6" s="229" t="s">
        <v>119</v>
      </c>
      <c r="C6" s="229" t="s">
        <v>120</v>
      </c>
      <c r="D6" s="146" t="s">
        <v>121</v>
      </c>
      <c r="E6" s="233" t="s">
        <v>122</v>
      </c>
      <c r="F6" s="37" t="s">
        <v>123</v>
      </c>
      <c r="G6" s="231" t="s">
        <v>124</v>
      </c>
      <c r="H6" s="49"/>
      <c r="I6" s="147"/>
      <c r="J6" s="147"/>
      <c r="K6" s="45"/>
      <c r="L6" s="75"/>
      <c r="M6" s="75"/>
      <c r="N6" s="75"/>
      <c r="O6" s="75"/>
      <c r="P6" s="75"/>
      <c r="Q6" s="75"/>
      <c r="R6" s="75"/>
      <c r="S6" s="75"/>
      <c r="T6" s="76"/>
      <c r="U6" s="76"/>
      <c r="V6" s="145"/>
      <c r="W6" s="75"/>
      <c r="X6" s="38" t="s">
        <v>125</v>
      </c>
    </row>
    <row r="7" spans="1:24" s="36" customFormat="1" ht="54" customHeight="1">
      <c r="A7" s="230"/>
      <c r="B7" s="230"/>
      <c r="C7" s="230"/>
      <c r="D7" s="8" t="s">
        <v>126</v>
      </c>
      <c r="E7" s="234"/>
      <c r="F7" s="150" t="s">
        <v>127</v>
      </c>
      <c r="G7" s="231"/>
      <c r="H7" s="49"/>
      <c r="I7" s="148"/>
      <c r="J7" s="148"/>
      <c r="K7" s="70"/>
      <c r="L7" s="52"/>
      <c r="M7" s="52"/>
      <c r="N7" s="52"/>
      <c r="O7" s="52"/>
      <c r="P7" s="52"/>
      <c r="Q7" s="52"/>
      <c r="R7" s="52"/>
      <c r="S7" s="52"/>
      <c r="T7" s="67"/>
      <c r="U7" s="67"/>
      <c r="V7" s="52"/>
      <c r="W7" s="52"/>
      <c r="X7" s="38"/>
    </row>
    <row r="8" spans="1:24" s="36" customFormat="1" ht="60" customHeight="1">
      <c r="A8" s="230"/>
      <c r="B8" s="230"/>
      <c r="C8" s="230"/>
      <c r="D8" s="91" t="s">
        <v>128</v>
      </c>
      <c r="E8" s="234"/>
      <c r="F8" s="150" t="s">
        <v>129</v>
      </c>
      <c r="G8" s="231"/>
      <c r="H8" s="49"/>
      <c r="I8" s="148"/>
      <c r="J8" s="148"/>
      <c r="K8" s="70"/>
      <c r="L8" s="52"/>
      <c r="M8" s="52"/>
      <c r="N8" s="52"/>
      <c r="O8" s="52"/>
      <c r="P8" s="52"/>
      <c r="Q8" s="52"/>
      <c r="R8" s="52"/>
      <c r="S8" s="52"/>
      <c r="T8" s="67"/>
      <c r="U8" s="67"/>
      <c r="V8" s="52"/>
      <c r="W8" s="52"/>
    </row>
    <row r="9" spans="1:24" s="36" customFormat="1" ht="36">
      <c r="A9" s="230"/>
      <c r="B9" s="230"/>
      <c r="C9" s="230"/>
      <c r="D9" s="8" t="s">
        <v>130</v>
      </c>
      <c r="E9" s="234"/>
      <c r="F9" s="150" t="s">
        <v>131</v>
      </c>
      <c r="G9" s="231"/>
      <c r="H9" s="80"/>
      <c r="I9" s="50"/>
      <c r="J9" s="50"/>
      <c r="K9" s="133"/>
      <c r="L9" s="50"/>
      <c r="M9" s="47"/>
      <c r="N9" s="50"/>
      <c r="O9" s="47"/>
      <c r="P9" s="47"/>
      <c r="Q9" s="80"/>
      <c r="R9" s="47"/>
      <c r="S9" s="50"/>
      <c r="T9" s="104"/>
      <c r="U9" s="104"/>
      <c r="V9" s="78"/>
      <c r="W9" s="47"/>
    </row>
    <row r="10" spans="1:24" s="36" customFormat="1" ht="118.5" customHeight="1">
      <c r="A10" s="230"/>
      <c r="B10" s="230"/>
      <c r="C10" s="230"/>
      <c r="D10" s="39" t="s">
        <v>132</v>
      </c>
      <c r="E10" s="234"/>
      <c r="F10" s="40" t="s">
        <v>133</v>
      </c>
      <c r="G10" s="232"/>
      <c r="H10" s="49"/>
      <c r="I10" s="148"/>
      <c r="J10" s="148"/>
      <c r="K10" s="70"/>
      <c r="L10" s="52"/>
      <c r="M10" s="52"/>
      <c r="N10" s="52"/>
      <c r="O10" s="52"/>
      <c r="P10" s="52"/>
      <c r="Q10" s="52"/>
      <c r="R10" s="52"/>
      <c r="S10" s="52"/>
      <c r="T10" s="67"/>
      <c r="U10" s="67"/>
      <c r="V10" s="52"/>
      <c r="W10" s="52"/>
    </row>
    <row r="11" spans="1:24" ht="24" customHeight="1">
      <c r="A11" s="223">
        <v>2</v>
      </c>
      <c r="B11" s="223" t="s">
        <v>134</v>
      </c>
      <c r="C11" s="223" t="s">
        <v>135</v>
      </c>
      <c r="D11" s="152" t="s">
        <v>136</v>
      </c>
      <c r="E11" s="222" t="s">
        <v>137</v>
      </c>
      <c r="F11" s="149" t="s">
        <v>138</v>
      </c>
      <c r="G11" s="220" t="s">
        <v>139</v>
      </c>
      <c r="H11" s="49"/>
      <c r="I11" s="149"/>
      <c r="J11" s="149"/>
      <c r="K11" s="70"/>
      <c r="L11" s="47"/>
      <c r="M11" s="47"/>
      <c r="N11" s="47"/>
      <c r="O11" s="47"/>
      <c r="P11" s="47"/>
      <c r="Q11" s="47"/>
      <c r="R11" s="47"/>
      <c r="S11" s="47"/>
      <c r="T11" s="47"/>
      <c r="U11" s="47"/>
      <c r="V11" s="52"/>
      <c r="W11" s="47"/>
    </row>
    <row r="12" spans="1:24" ht="24" customHeight="1">
      <c r="A12" s="223"/>
      <c r="B12" s="223"/>
      <c r="C12" s="223"/>
      <c r="D12" s="150" t="s">
        <v>140</v>
      </c>
      <c r="E12" s="222"/>
      <c r="F12" s="150" t="s">
        <v>141</v>
      </c>
      <c r="G12" s="220"/>
      <c r="H12" s="49"/>
      <c r="I12" s="149"/>
      <c r="J12" s="149"/>
      <c r="K12" s="70"/>
      <c r="L12" s="47"/>
      <c r="M12" s="47"/>
      <c r="N12" s="47"/>
      <c r="O12" s="47"/>
      <c r="P12" s="47"/>
      <c r="Q12" s="47"/>
      <c r="R12" s="47"/>
      <c r="S12" s="47"/>
      <c r="T12" s="47"/>
      <c r="U12" s="47"/>
      <c r="V12" s="47"/>
      <c r="W12" s="47"/>
    </row>
    <row r="13" spans="1:24" ht="24" customHeight="1">
      <c r="A13" s="223"/>
      <c r="B13" s="223"/>
      <c r="C13" s="223"/>
      <c r="D13" s="150" t="s">
        <v>142</v>
      </c>
      <c r="E13" s="222"/>
      <c r="F13" s="149" t="s">
        <v>143</v>
      </c>
      <c r="G13" s="220"/>
      <c r="H13" s="49"/>
      <c r="I13" s="149"/>
      <c r="J13" s="149"/>
      <c r="K13" s="70"/>
      <c r="L13" s="47"/>
      <c r="M13" s="47"/>
      <c r="N13" s="47"/>
      <c r="O13" s="47"/>
      <c r="P13" s="47"/>
      <c r="Q13" s="47"/>
      <c r="R13" s="47"/>
      <c r="S13" s="47"/>
      <c r="T13" s="47"/>
      <c r="U13" s="47"/>
      <c r="V13" s="47"/>
      <c r="W13" s="47"/>
    </row>
    <row r="14" spans="1:24" ht="33.75" customHeight="1">
      <c r="A14" s="223"/>
      <c r="B14" s="223"/>
      <c r="C14" s="223"/>
      <c r="D14" s="150" t="s">
        <v>144</v>
      </c>
      <c r="E14" s="222"/>
      <c r="F14" s="149" t="s">
        <v>145</v>
      </c>
      <c r="G14" s="220"/>
      <c r="H14" s="49"/>
      <c r="I14" s="43"/>
      <c r="J14" s="43"/>
      <c r="K14" s="70"/>
      <c r="L14" s="47"/>
      <c r="M14" s="47"/>
      <c r="N14" s="47"/>
      <c r="O14" s="47"/>
      <c r="P14" s="47"/>
      <c r="Q14" s="47"/>
      <c r="R14" s="47"/>
      <c r="S14" s="47"/>
      <c r="T14" s="47"/>
      <c r="U14" s="47"/>
      <c r="V14" s="47"/>
      <c r="W14" s="47"/>
    </row>
    <row r="15" spans="1:24" ht="34.5" customHeight="1">
      <c r="A15" s="223"/>
      <c r="B15" s="223"/>
      <c r="C15" s="223"/>
      <c r="D15" s="149" t="s">
        <v>146</v>
      </c>
      <c r="E15" s="222"/>
      <c r="F15" s="149" t="s">
        <v>147</v>
      </c>
      <c r="G15" s="220"/>
      <c r="H15" s="49"/>
      <c r="I15" s="47"/>
      <c r="J15" s="47"/>
      <c r="K15" s="71"/>
      <c r="L15" s="47"/>
      <c r="M15" s="47"/>
      <c r="N15" s="47"/>
      <c r="O15" s="47"/>
      <c r="P15" s="47"/>
      <c r="Q15" s="47"/>
      <c r="R15" s="47"/>
      <c r="S15" s="47"/>
      <c r="T15" s="47"/>
      <c r="U15" s="47"/>
      <c r="V15" s="47"/>
      <c r="W15" s="47"/>
    </row>
    <row r="16" spans="1:24" ht="24" customHeight="1">
      <c r="A16" s="223">
        <v>3</v>
      </c>
      <c r="B16" s="223" t="s">
        <v>148</v>
      </c>
      <c r="C16" s="223" t="s">
        <v>149</v>
      </c>
      <c r="D16" s="150" t="s">
        <v>150</v>
      </c>
      <c r="E16" s="225" t="s">
        <v>151</v>
      </c>
      <c r="F16" s="225" t="s">
        <v>152</v>
      </c>
      <c r="G16" s="226" t="s">
        <v>153</v>
      </c>
      <c r="H16" s="49"/>
      <c r="I16" s="47"/>
      <c r="J16" s="47"/>
      <c r="K16" s="71"/>
      <c r="L16" s="47"/>
      <c r="M16" s="47"/>
      <c r="N16" s="47"/>
      <c r="O16" s="47"/>
      <c r="P16" s="47"/>
      <c r="Q16" s="47"/>
      <c r="R16" s="47"/>
      <c r="S16" s="47"/>
      <c r="T16" s="47"/>
      <c r="U16" s="47"/>
      <c r="V16" s="47"/>
      <c r="W16" s="47"/>
    </row>
    <row r="17" spans="1:23" ht="24" customHeight="1">
      <c r="A17" s="223"/>
      <c r="B17" s="223"/>
      <c r="C17" s="223"/>
      <c r="D17" s="150" t="s">
        <v>140</v>
      </c>
      <c r="E17" s="225"/>
      <c r="F17" s="225"/>
      <c r="G17" s="227"/>
      <c r="H17" s="49"/>
      <c r="I17" s="47"/>
      <c r="J17" s="47"/>
      <c r="K17" s="71"/>
      <c r="L17" s="47"/>
      <c r="M17" s="47"/>
      <c r="N17" s="47"/>
      <c r="O17" s="47"/>
      <c r="P17" s="47"/>
      <c r="Q17" s="47"/>
      <c r="R17" s="47"/>
      <c r="S17" s="47"/>
      <c r="T17" s="47"/>
      <c r="U17" s="47"/>
      <c r="V17" s="47"/>
      <c r="W17" s="47"/>
    </row>
    <row r="18" spans="1:23" ht="47.25" customHeight="1">
      <c r="A18" s="223"/>
      <c r="B18" s="223"/>
      <c r="C18" s="223"/>
      <c r="D18" s="150" t="s">
        <v>136</v>
      </c>
      <c r="E18" s="225"/>
      <c r="F18" s="151" t="s">
        <v>154</v>
      </c>
      <c r="G18" s="227"/>
      <c r="H18" s="49"/>
      <c r="I18" s="47"/>
      <c r="J18" s="47"/>
      <c r="K18" s="71"/>
      <c r="L18" s="47"/>
      <c r="M18" s="47"/>
      <c r="N18" s="47"/>
      <c r="O18" s="47"/>
      <c r="P18" s="47"/>
      <c r="Q18" s="47"/>
      <c r="R18" s="47"/>
      <c r="S18" s="47"/>
      <c r="T18" s="47"/>
      <c r="U18" s="47"/>
      <c r="V18" s="47"/>
      <c r="W18" s="47"/>
    </row>
    <row r="19" spans="1:23" ht="24" customHeight="1">
      <c r="A19" s="223"/>
      <c r="B19" s="223"/>
      <c r="C19" s="223"/>
      <c r="D19" s="150" t="s">
        <v>155</v>
      </c>
      <c r="E19" s="225"/>
      <c r="F19" s="225" t="s">
        <v>156</v>
      </c>
      <c r="G19" s="227"/>
      <c r="H19" s="49"/>
      <c r="I19" s="47"/>
      <c r="J19" s="47"/>
      <c r="K19" s="71"/>
      <c r="L19" s="47"/>
      <c r="M19" s="47"/>
      <c r="N19" s="47"/>
      <c r="O19" s="47"/>
      <c r="P19" s="47"/>
      <c r="Q19" s="47"/>
      <c r="R19" s="47"/>
      <c r="S19" s="47"/>
      <c r="T19" s="47"/>
      <c r="U19" s="47"/>
      <c r="V19" s="47"/>
      <c r="W19" s="47"/>
    </row>
    <row r="20" spans="1:23" ht="24" customHeight="1">
      <c r="A20" s="223"/>
      <c r="B20" s="223"/>
      <c r="C20" s="223"/>
      <c r="D20" s="150" t="s">
        <v>157</v>
      </c>
      <c r="E20" s="225"/>
      <c r="F20" s="225"/>
      <c r="G20" s="227"/>
      <c r="H20" s="49"/>
      <c r="I20" s="47"/>
      <c r="J20" s="47"/>
      <c r="K20" s="71"/>
      <c r="L20" s="47"/>
      <c r="M20" s="47"/>
      <c r="N20" s="47"/>
      <c r="O20" s="47"/>
      <c r="P20" s="47"/>
      <c r="Q20" s="47"/>
      <c r="R20" s="47"/>
      <c r="S20" s="47"/>
      <c r="T20" s="47"/>
      <c r="U20" s="47"/>
      <c r="V20" s="47"/>
      <c r="W20" s="47"/>
    </row>
    <row r="21" spans="1:23" ht="136.5" customHeight="1">
      <c r="A21" s="223"/>
      <c r="B21" s="223"/>
      <c r="C21" s="223"/>
      <c r="D21" s="150" t="s">
        <v>158</v>
      </c>
      <c r="E21" s="225"/>
      <c r="F21" s="225"/>
      <c r="G21" s="227"/>
      <c r="H21" s="118"/>
      <c r="I21" s="47"/>
      <c r="J21" s="50"/>
      <c r="K21" s="72"/>
      <c r="L21" s="47"/>
      <c r="M21" s="47"/>
      <c r="N21" s="50"/>
      <c r="O21" s="47"/>
      <c r="P21" s="47"/>
      <c r="Q21" s="50"/>
      <c r="R21" s="47"/>
      <c r="S21" s="50"/>
      <c r="T21" s="68"/>
      <c r="U21" s="68"/>
      <c r="V21" s="78"/>
      <c r="W21" s="47"/>
    </row>
    <row r="22" spans="1:23" ht="119.25" customHeight="1">
      <c r="A22" s="223"/>
      <c r="B22" s="223"/>
      <c r="C22" s="223"/>
      <c r="D22" s="150" t="s">
        <v>159</v>
      </c>
      <c r="E22" s="225"/>
      <c r="F22" s="225" t="s">
        <v>160</v>
      </c>
      <c r="G22" s="227"/>
      <c r="H22" s="191" t="s">
        <v>92</v>
      </c>
      <c r="I22" s="47"/>
      <c r="J22" s="47" t="s">
        <v>161</v>
      </c>
      <c r="K22" s="71" t="s">
        <v>162</v>
      </c>
      <c r="L22" s="47" t="s">
        <v>163</v>
      </c>
      <c r="M22" s="47"/>
      <c r="N22" s="47" t="s">
        <v>161</v>
      </c>
      <c r="O22" s="47" t="s">
        <v>163</v>
      </c>
      <c r="P22" s="47" t="s">
        <v>164</v>
      </c>
      <c r="Q22" s="50">
        <v>3</v>
      </c>
      <c r="R22" s="47" t="s">
        <v>165</v>
      </c>
      <c r="S22" s="47" t="s">
        <v>166</v>
      </c>
      <c r="T22" s="104">
        <v>44197</v>
      </c>
      <c r="U22" s="104">
        <v>44561</v>
      </c>
      <c r="V22" s="78">
        <f>SUM('SEGUIMIENTO 1 TRIM'!J22+'SEGUIMIENTO 2 TRIM '!J22+'SEGUIMIENTO 3 TRIM '!J22+'SEGUIMIENTO 4 TRIM'!J22)/3</f>
        <v>1</v>
      </c>
      <c r="W22" s="47"/>
    </row>
    <row r="23" spans="1:23" ht="24" customHeight="1">
      <c r="A23" s="223"/>
      <c r="B23" s="223"/>
      <c r="C23" s="223"/>
      <c r="D23" s="150" t="s">
        <v>167</v>
      </c>
      <c r="E23" s="225"/>
      <c r="F23" s="225"/>
      <c r="G23" s="227"/>
      <c r="H23" s="80"/>
      <c r="I23" s="47"/>
      <c r="J23" s="47"/>
      <c r="K23" s="71"/>
      <c r="L23" s="47"/>
      <c r="M23" s="47"/>
      <c r="N23" s="47"/>
      <c r="O23" s="47"/>
      <c r="P23" s="47"/>
      <c r="Q23" s="47"/>
      <c r="R23" s="47"/>
      <c r="S23" s="47"/>
      <c r="T23" s="47"/>
      <c r="U23" s="47"/>
      <c r="V23" s="47"/>
      <c r="W23" s="47"/>
    </row>
    <row r="24" spans="1:23" ht="99" customHeight="1">
      <c r="A24" s="223"/>
      <c r="B24" s="223"/>
      <c r="C24" s="223"/>
      <c r="D24" s="150" t="s">
        <v>168</v>
      </c>
      <c r="E24" s="225"/>
      <c r="F24" s="151" t="s">
        <v>169</v>
      </c>
      <c r="G24" s="227"/>
      <c r="H24" s="66"/>
      <c r="I24" s="47"/>
      <c r="J24" s="47"/>
      <c r="K24" s="72"/>
      <c r="L24" s="47"/>
      <c r="M24" s="47"/>
      <c r="N24" s="47"/>
      <c r="O24" s="47"/>
      <c r="P24" s="47"/>
      <c r="Q24" s="69"/>
      <c r="R24" s="47"/>
      <c r="S24" s="47"/>
      <c r="T24" s="68"/>
      <c r="U24" s="68"/>
      <c r="V24" s="47"/>
      <c r="W24" s="47"/>
    </row>
    <row r="25" spans="1:23" ht="171.75" customHeight="1">
      <c r="A25" s="223"/>
      <c r="B25" s="223"/>
      <c r="C25" s="223"/>
      <c r="D25" s="150" t="s">
        <v>170</v>
      </c>
      <c r="E25" s="225"/>
      <c r="F25" s="151" t="s">
        <v>171</v>
      </c>
      <c r="G25" s="227"/>
    </row>
    <row r="26" spans="1:23" ht="24" customHeight="1">
      <c r="A26" s="223">
        <v>4</v>
      </c>
      <c r="B26" s="223" t="s">
        <v>172</v>
      </c>
      <c r="C26" s="222" t="s">
        <v>173</v>
      </c>
      <c r="D26" s="150" t="s">
        <v>140</v>
      </c>
      <c r="E26" s="222" t="s">
        <v>174</v>
      </c>
      <c r="F26" s="150" t="s">
        <v>175</v>
      </c>
      <c r="G26" s="221" t="s">
        <v>176</v>
      </c>
      <c r="H26" s="50"/>
      <c r="I26" s="47"/>
      <c r="J26" s="47"/>
      <c r="K26" s="71" t="s">
        <v>177</v>
      </c>
      <c r="L26" s="47"/>
      <c r="M26" s="47"/>
      <c r="N26" s="47"/>
      <c r="O26" s="47"/>
      <c r="P26" s="47"/>
      <c r="Q26" s="47"/>
      <c r="R26" s="47"/>
      <c r="S26" s="47"/>
      <c r="T26" s="47"/>
      <c r="U26" s="47"/>
      <c r="V26" s="47"/>
      <c r="W26" s="47"/>
    </row>
    <row r="27" spans="1:23" ht="24" customHeight="1">
      <c r="A27" s="223"/>
      <c r="B27" s="223"/>
      <c r="C27" s="222"/>
      <c r="D27" s="150" t="s">
        <v>142</v>
      </c>
      <c r="E27" s="222"/>
      <c r="F27" s="150" t="s">
        <v>178</v>
      </c>
      <c r="G27" s="221"/>
      <c r="H27" s="50"/>
      <c r="I27" s="47"/>
      <c r="J27" s="47"/>
      <c r="K27" s="71"/>
      <c r="L27" s="47"/>
      <c r="M27" s="47"/>
      <c r="N27" s="47"/>
      <c r="O27" s="47"/>
      <c r="P27" s="47"/>
      <c r="Q27" s="47"/>
      <c r="R27" s="47"/>
      <c r="S27" s="47"/>
      <c r="T27" s="47"/>
      <c r="U27" s="47"/>
      <c r="V27" s="47"/>
      <c r="W27" s="47"/>
    </row>
    <row r="28" spans="1:23" ht="24" customHeight="1">
      <c r="A28" s="223"/>
      <c r="B28" s="223"/>
      <c r="C28" s="222"/>
      <c r="D28" s="150" t="s">
        <v>179</v>
      </c>
      <c r="E28" s="222"/>
      <c r="F28" s="150" t="s">
        <v>180</v>
      </c>
      <c r="G28" s="221"/>
      <c r="H28" s="50"/>
      <c r="I28" s="48"/>
      <c r="J28" s="48"/>
      <c r="K28" s="70"/>
      <c r="L28" s="47"/>
      <c r="M28" s="47"/>
      <c r="N28" s="47"/>
      <c r="O28" s="47"/>
      <c r="P28" s="47"/>
      <c r="Q28" s="47"/>
      <c r="R28" s="47"/>
      <c r="S28" s="47"/>
      <c r="T28" s="47"/>
      <c r="U28" s="47"/>
      <c r="V28" s="47"/>
      <c r="W28" s="47"/>
    </row>
    <row r="29" spans="1:23" ht="24" customHeight="1">
      <c r="A29" s="223"/>
      <c r="B29" s="223"/>
      <c r="C29" s="222"/>
      <c r="D29" s="150" t="s">
        <v>181</v>
      </c>
      <c r="E29" s="222"/>
      <c r="F29" s="150" t="s">
        <v>182</v>
      </c>
      <c r="G29" s="221"/>
      <c r="H29" s="50"/>
      <c r="I29" s="149"/>
      <c r="J29" s="149"/>
      <c r="K29" s="70"/>
      <c r="L29" s="47"/>
      <c r="M29" s="47"/>
      <c r="N29" s="47"/>
      <c r="O29" s="47"/>
      <c r="P29" s="47"/>
      <c r="Q29" s="47"/>
      <c r="R29" s="47"/>
      <c r="S29" s="47"/>
      <c r="T29" s="47"/>
      <c r="U29" s="47"/>
      <c r="V29" s="47"/>
      <c r="W29" s="47"/>
    </row>
    <row r="30" spans="1:23" ht="24" customHeight="1">
      <c r="A30" s="223">
        <v>5</v>
      </c>
      <c r="B30" s="223" t="s">
        <v>183</v>
      </c>
      <c r="C30" s="222" t="s">
        <v>184</v>
      </c>
      <c r="D30" s="150" t="s">
        <v>185</v>
      </c>
      <c r="E30" s="222" t="s">
        <v>186</v>
      </c>
      <c r="F30" s="150" t="s">
        <v>187</v>
      </c>
      <c r="G30" s="221" t="s">
        <v>188</v>
      </c>
      <c r="H30" s="50"/>
      <c r="I30" s="149"/>
      <c r="J30" s="149"/>
      <c r="K30" s="70"/>
      <c r="L30" s="47"/>
      <c r="M30" s="47"/>
      <c r="N30" s="47"/>
      <c r="O30" s="47"/>
      <c r="P30" s="47"/>
      <c r="Q30" s="47"/>
      <c r="R30" s="47"/>
      <c r="S30" s="47"/>
      <c r="T30" s="47"/>
      <c r="U30" s="47"/>
      <c r="V30" s="47"/>
      <c r="W30" s="47"/>
    </row>
    <row r="31" spans="1:23" ht="24" customHeight="1">
      <c r="A31" s="223"/>
      <c r="B31" s="223"/>
      <c r="C31" s="222"/>
      <c r="D31" s="150" t="s">
        <v>189</v>
      </c>
      <c r="E31" s="222"/>
      <c r="F31" s="222" t="s">
        <v>190</v>
      </c>
      <c r="G31" s="221"/>
      <c r="H31" s="50"/>
      <c r="I31" s="149"/>
      <c r="J31" s="149"/>
      <c r="K31" s="70"/>
      <c r="L31" s="47"/>
      <c r="M31" s="47"/>
      <c r="N31" s="47"/>
      <c r="O31" s="47"/>
      <c r="P31" s="47"/>
      <c r="Q31" s="47"/>
      <c r="R31" s="47"/>
      <c r="S31" s="47"/>
      <c r="T31" s="47"/>
      <c r="U31" s="47"/>
      <c r="V31" s="47"/>
      <c r="W31" s="47"/>
    </row>
    <row r="32" spans="1:23" ht="24" customHeight="1">
      <c r="A32" s="223"/>
      <c r="B32" s="223"/>
      <c r="C32" s="222"/>
      <c r="D32" s="150" t="s">
        <v>155</v>
      </c>
      <c r="E32" s="222"/>
      <c r="F32" s="222"/>
      <c r="G32" s="221"/>
      <c r="H32" s="50"/>
      <c r="I32" s="149"/>
      <c r="J32" s="149"/>
      <c r="K32" s="70"/>
      <c r="L32" s="47"/>
      <c r="M32" s="47"/>
      <c r="N32" s="47"/>
      <c r="O32" s="47"/>
      <c r="P32" s="47"/>
      <c r="Q32" s="47"/>
      <c r="R32" s="47"/>
      <c r="S32" s="47"/>
      <c r="T32" s="47"/>
      <c r="U32" s="47"/>
      <c r="V32" s="47"/>
      <c r="W32" s="47"/>
    </row>
    <row r="33" spans="1:23" ht="24" customHeight="1">
      <c r="A33" s="223"/>
      <c r="B33" s="223"/>
      <c r="C33" s="222"/>
      <c r="D33" s="150" t="s">
        <v>191</v>
      </c>
      <c r="E33" s="222"/>
      <c r="F33" s="222" t="s">
        <v>192</v>
      </c>
      <c r="G33" s="221"/>
      <c r="H33" s="50"/>
      <c r="I33" s="149"/>
      <c r="J33" s="149"/>
      <c r="K33" s="70"/>
      <c r="L33" s="47"/>
      <c r="M33" s="47"/>
      <c r="N33" s="47"/>
      <c r="O33" s="47"/>
      <c r="P33" s="47"/>
      <c r="Q33" s="47"/>
      <c r="R33" s="47"/>
      <c r="S33" s="47"/>
      <c r="T33" s="47"/>
      <c r="U33" s="47"/>
      <c r="V33" s="47"/>
      <c r="W33" s="47"/>
    </row>
    <row r="34" spans="1:23" ht="24" customHeight="1">
      <c r="A34" s="223"/>
      <c r="B34" s="223"/>
      <c r="C34" s="222"/>
      <c r="D34" s="150" t="s">
        <v>150</v>
      </c>
      <c r="E34" s="222"/>
      <c r="F34" s="222"/>
      <c r="G34" s="221"/>
      <c r="H34" s="50"/>
      <c r="I34" s="149"/>
      <c r="J34" s="149"/>
      <c r="K34" s="70"/>
      <c r="L34" s="47"/>
      <c r="M34" s="47"/>
      <c r="N34" s="47"/>
      <c r="O34" s="47"/>
      <c r="P34" s="47"/>
      <c r="Q34" s="47"/>
      <c r="R34" s="47"/>
      <c r="S34" s="47"/>
      <c r="T34" s="47"/>
      <c r="U34" s="47"/>
      <c r="V34" s="47"/>
      <c r="W34" s="47"/>
    </row>
    <row r="35" spans="1:23" ht="48.75" customHeight="1">
      <c r="A35" s="223"/>
      <c r="B35" s="223"/>
      <c r="C35" s="222"/>
      <c r="D35" s="150" t="s">
        <v>193</v>
      </c>
      <c r="E35" s="222"/>
      <c r="F35" s="222" t="s">
        <v>192</v>
      </c>
      <c r="G35" s="221"/>
      <c r="H35" s="50"/>
      <c r="I35" s="149"/>
      <c r="J35" s="149"/>
      <c r="K35" s="70"/>
      <c r="L35" s="47"/>
      <c r="M35" s="47"/>
      <c r="N35" s="47"/>
      <c r="O35" s="47"/>
      <c r="P35" s="47"/>
      <c r="Q35" s="47"/>
      <c r="R35" s="47"/>
      <c r="S35" s="47"/>
      <c r="T35" s="47"/>
      <c r="U35" s="47"/>
      <c r="V35" s="47"/>
      <c r="W35" s="47"/>
    </row>
    <row r="36" spans="1:23" ht="63.75" customHeight="1">
      <c r="A36" s="223"/>
      <c r="B36" s="223"/>
      <c r="C36" s="222"/>
      <c r="D36" s="150" t="s">
        <v>194</v>
      </c>
      <c r="E36" s="222"/>
      <c r="F36" s="222"/>
      <c r="G36" s="221"/>
      <c r="H36" s="50"/>
      <c r="I36" s="149"/>
      <c r="J36" s="149"/>
      <c r="K36" s="70"/>
      <c r="L36" s="47"/>
      <c r="M36" s="47"/>
      <c r="N36" s="47"/>
      <c r="O36" s="47"/>
      <c r="P36" s="47"/>
      <c r="Q36" s="47"/>
      <c r="R36" s="47"/>
      <c r="S36" s="47"/>
      <c r="T36" s="47"/>
      <c r="U36" s="47"/>
      <c r="V36" s="47"/>
      <c r="W36" s="47"/>
    </row>
    <row r="37" spans="1:23" ht="38.25" customHeight="1">
      <c r="A37" s="223"/>
      <c r="B37" s="223"/>
      <c r="C37" s="222"/>
      <c r="D37" s="150" t="s">
        <v>195</v>
      </c>
      <c r="E37" s="222"/>
      <c r="F37" s="222" t="s">
        <v>196</v>
      </c>
      <c r="G37" s="221"/>
      <c r="H37" s="50"/>
      <c r="I37" s="149"/>
      <c r="J37" s="149"/>
      <c r="K37" s="70"/>
      <c r="L37" s="47"/>
      <c r="M37" s="47"/>
      <c r="N37" s="47"/>
      <c r="O37" s="47"/>
      <c r="P37" s="47"/>
      <c r="Q37" s="47"/>
      <c r="R37" s="47"/>
      <c r="S37" s="47"/>
      <c r="T37" s="47"/>
      <c r="U37" s="47"/>
      <c r="V37" s="47"/>
      <c r="W37" s="47"/>
    </row>
    <row r="38" spans="1:23" ht="39.75" customHeight="1">
      <c r="A38" s="223"/>
      <c r="B38" s="223"/>
      <c r="C38" s="222"/>
      <c r="D38" s="150" t="s">
        <v>197</v>
      </c>
      <c r="E38" s="222"/>
      <c r="F38" s="222"/>
      <c r="G38" s="221"/>
      <c r="H38" s="50"/>
      <c r="I38" s="149"/>
      <c r="J38" s="149"/>
      <c r="K38" s="70"/>
      <c r="L38" s="47"/>
      <c r="M38" s="47"/>
      <c r="N38" s="47"/>
      <c r="O38" s="47"/>
      <c r="P38" s="47"/>
      <c r="Q38" s="47"/>
      <c r="R38" s="47"/>
      <c r="S38" s="47"/>
      <c r="T38" s="47"/>
      <c r="U38" s="47"/>
      <c r="V38" s="47"/>
      <c r="W38" s="47"/>
    </row>
    <row r="39" spans="1:23" ht="35.25" customHeight="1">
      <c r="A39" s="223"/>
      <c r="B39" s="223"/>
      <c r="C39" s="222"/>
      <c r="D39" s="150" t="s">
        <v>198</v>
      </c>
      <c r="E39" s="222"/>
      <c r="F39" s="222" t="s">
        <v>199</v>
      </c>
      <c r="G39" s="221"/>
      <c r="H39" s="50"/>
      <c r="I39" s="149"/>
      <c r="J39" s="149"/>
      <c r="K39" s="70"/>
      <c r="L39" s="47"/>
      <c r="M39" s="47"/>
      <c r="N39" s="47"/>
      <c r="O39" s="47"/>
      <c r="P39" s="47"/>
      <c r="Q39" s="47"/>
      <c r="R39" s="47"/>
      <c r="S39" s="47"/>
      <c r="T39" s="47"/>
      <c r="U39" s="47"/>
      <c r="V39" s="47"/>
      <c r="W39" s="47"/>
    </row>
    <row r="40" spans="1:23" ht="46.5" customHeight="1">
      <c r="A40" s="223"/>
      <c r="B40" s="223"/>
      <c r="C40" s="222"/>
      <c r="D40" s="150" t="s">
        <v>200</v>
      </c>
      <c r="E40" s="222"/>
      <c r="F40" s="222"/>
      <c r="G40" s="221"/>
      <c r="H40" s="50"/>
      <c r="I40" s="149"/>
      <c r="J40" s="149"/>
      <c r="K40" s="70"/>
      <c r="L40" s="47"/>
      <c r="M40" s="47"/>
      <c r="N40" s="47"/>
      <c r="O40" s="47"/>
      <c r="P40" s="47"/>
      <c r="Q40" s="47"/>
      <c r="R40" s="47"/>
      <c r="S40" s="47"/>
      <c r="T40" s="47"/>
      <c r="U40" s="47"/>
      <c r="V40" s="47"/>
      <c r="W40" s="47"/>
    </row>
    <row r="41" spans="1:23">
      <c r="A41" s="223">
        <v>6</v>
      </c>
      <c r="B41" s="223" t="s">
        <v>201</v>
      </c>
      <c r="C41" s="222" t="s">
        <v>202</v>
      </c>
      <c r="D41" s="222" t="s">
        <v>191</v>
      </c>
      <c r="E41" s="223" t="s">
        <v>203</v>
      </c>
      <c r="F41" s="150" t="s">
        <v>204</v>
      </c>
      <c r="G41" s="221" t="s">
        <v>205</v>
      </c>
      <c r="H41" s="50"/>
      <c r="I41" s="149"/>
      <c r="J41" s="149"/>
      <c r="K41" s="70"/>
      <c r="L41" s="47"/>
      <c r="M41" s="47"/>
      <c r="N41" s="47"/>
      <c r="O41" s="47"/>
      <c r="P41" s="47"/>
      <c r="Q41" s="47"/>
      <c r="R41" s="47"/>
      <c r="S41" s="47"/>
      <c r="T41" s="47"/>
      <c r="U41" s="47"/>
      <c r="V41" s="47"/>
      <c r="W41" s="47"/>
    </row>
    <row r="42" spans="1:23" ht="36">
      <c r="A42" s="223"/>
      <c r="B42" s="223"/>
      <c r="C42" s="222"/>
      <c r="D42" s="222"/>
      <c r="E42" s="223"/>
      <c r="F42" s="150" t="s">
        <v>206</v>
      </c>
      <c r="G42" s="221"/>
      <c r="H42" s="50"/>
      <c r="I42" s="149"/>
      <c r="J42" s="149"/>
      <c r="K42" s="70"/>
      <c r="L42" s="47"/>
      <c r="M42" s="47"/>
      <c r="N42" s="47"/>
      <c r="O42" s="47"/>
      <c r="P42" s="47"/>
      <c r="Q42" s="47"/>
      <c r="R42" s="47"/>
      <c r="S42" s="47"/>
      <c r="T42" s="47"/>
      <c r="U42" s="47"/>
      <c r="V42" s="47"/>
      <c r="W42" s="47"/>
    </row>
    <row r="43" spans="1:23">
      <c r="A43" s="223"/>
      <c r="B43" s="223"/>
      <c r="C43" s="222"/>
      <c r="D43" s="222" t="s">
        <v>136</v>
      </c>
      <c r="E43" s="223"/>
      <c r="F43" s="150" t="s">
        <v>207</v>
      </c>
      <c r="G43" s="221"/>
      <c r="H43" s="50"/>
      <c r="I43" s="149"/>
      <c r="J43" s="149"/>
      <c r="K43" s="70"/>
      <c r="L43" s="47"/>
      <c r="M43" s="47"/>
      <c r="N43" s="47"/>
      <c r="O43" s="47"/>
      <c r="P43" s="47"/>
      <c r="Q43" s="47"/>
      <c r="R43" s="47"/>
      <c r="S43" s="47"/>
      <c r="T43" s="47"/>
      <c r="U43" s="47"/>
      <c r="V43" s="47"/>
      <c r="W43" s="47"/>
    </row>
    <row r="44" spans="1:23" ht="60">
      <c r="A44" s="223"/>
      <c r="B44" s="223"/>
      <c r="C44" s="222"/>
      <c r="D44" s="222"/>
      <c r="E44" s="223"/>
      <c r="F44" s="150" t="s">
        <v>208</v>
      </c>
      <c r="G44" s="221"/>
      <c r="H44" s="50"/>
      <c r="I44" s="149"/>
      <c r="J44" s="149"/>
      <c r="K44" s="70"/>
      <c r="L44" s="47"/>
      <c r="M44" s="47"/>
      <c r="N44" s="47"/>
      <c r="O44" s="47"/>
      <c r="P44" s="47"/>
      <c r="Q44" s="47"/>
      <c r="R44" s="47"/>
      <c r="S44" s="47"/>
      <c r="T44" s="47"/>
      <c r="U44" s="47"/>
      <c r="V44" s="47"/>
      <c r="W44" s="47"/>
    </row>
    <row r="45" spans="1:23" ht="36">
      <c r="A45" s="223"/>
      <c r="B45" s="223"/>
      <c r="C45" s="222"/>
      <c r="D45" s="224" t="s">
        <v>157</v>
      </c>
      <c r="E45" s="223"/>
      <c r="F45" s="150" t="s">
        <v>209</v>
      </c>
      <c r="G45" s="221"/>
      <c r="H45" s="35"/>
      <c r="I45" s="47"/>
      <c r="J45" s="50"/>
      <c r="K45" s="72"/>
      <c r="L45" s="47"/>
      <c r="M45" s="47"/>
      <c r="N45" s="50"/>
      <c r="O45" s="47"/>
      <c r="P45" s="47"/>
      <c r="Q45" s="50"/>
      <c r="R45" s="47"/>
      <c r="S45" s="50"/>
      <c r="T45" s="68"/>
      <c r="U45" s="68" t="s">
        <v>210</v>
      </c>
      <c r="V45" s="78" t="e">
        <f>('SEGUIMIENTO 1 TRIM'!J45+'SEGUIMIENTO 2 TRIM '!J45+'SEGUIMIENTO 3 TRIM '!J45+'SEGUIMIENTO 4 TRIM'!J45)/Q45</f>
        <v>#DIV/0!</v>
      </c>
      <c r="W45" s="47"/>
    </row>
    <row r="46" spans="1:23" ht="105.75" customHeight="1">
      <c r="A46" s="223"/>
      <c r="B46" s="223"/>
      <c r="C46" s="222"/>
      <c r="D46" s="224"/>
      <c r="E46" s="223"/>
      <c r="F46" s="150" t="s">
        <v>211</v>
      </c>
      <c r="G46" s="221"/>
      <c r="H46" s="66"/>
      <c r="I46" s="35"/>
      <c r="J46" s="149"/>
      <c r="L46" s="47"/>
      <c r="M46" s="47"/>
      <c r="N46" s="47"/>
      <c r="O46" s="47"/>
      <c r="P46" s="47"/>
      <c r="Q46" s="78"/>
      <c r="R46" s="47"/>
      <c r="S46" s="47"/>
      <c r="T46" s="68"/>
      <c r="U46" s="68"/>
      <c r="V46" s="78"/>
      <c r="W46" s="47"/>
    </row>
    <row r="47" spans="1:23" ht="24" customHeight="1">
      <c r="A47" s="223"/>
      <c r="B47" s="223"/>
      <c r="C47" s="222"/>
      <c r="D47" s="222" t="s">
        <v>155</v>
      </c>
      <c r="E47" s="223"/>
      <c r="F47" s="150" t="s">
        <v>212</v>
      </c>
      <c r="G47" s="221"/>
      <c r="H47" s="51"/>
      <c r="I47" s="149"/>
      <c r="J47" s="149"/>
      <c r="K47" s="70"/>
      <c r="L47" s="47"/>
      <c r="M47" s="47"/>
      <c r="N47" s="47"/>
      <c r="O47" s="47"/>
      <c r="P47" s="47"/>
      <c r="Q47" s="47"/>
      <c r="R47" s="47"/>
      <c r="S47" s="47"/>
      <c r="T47" s="47"/>
      <c r="U47" s="47"/>
      <c r="V47" s="47"/>
      <c r="W47" s="47"/>
    </row>
    <row r="48" spans="1:23" ht="24" customHeight="1">
      <c r="A48" s="223"/>
      <c r="B48" s="223"/>
      <c r="C48" s="222"/>
      <c r="D48" s="222"/>
      <c r="E48" s="223"/>
      <c r="F48" s="150" t="s">
        <v>213</v>
      </c>
      <c r="G48" s="221"/>
      <c r="H48" s="51"/>
      <c r="I48" s="149"/>
      <c r="J48" s="149"/>
      <c r="K48" s="70"/>
      <c r="L48" s="47"/>
      <c r="M48" s="47"/>
      <c r="N48" s="47"/>
      <c r="O48" s="47"/>
      <c r="P48" s="47"/>
      <c r="Q48" s="47"/>
      <c r="R48" s="47"/>
      <c r="S48" s="47"/>
      <c r="T48" s="47"/>
      <c r="U48" s="47"/>
      <c r="V48" s="47"/>
      <c r="W48" s="47"/>
    </row>
    <row r="49" spans="1:23" ht="24" customHeight="1">
      <c r="A49" s="223"/>
      <c r="B49" s="223"/>
      <c r="C49" s="222"/>
      <c r="D49" s="150" t="s">
        <v>150</v>
      </c>
      <c r="E49" s="223"/>
      <c r="F49" s="150" t="s">
        <v>214</v>
      </c>
      <c r="G49" s="221"/>
      <c r="H49" s="51"/>
      <c r="I49" s="149"/>
      <c r="J49" s="149"/>
      <c r="K49" s="70"/>
      <c r="L49" s="47"/>
      <c r="M49" s="47"/>
      <c r="N49" s="47"/>
      <c r="O49" s="47"/>
      <c r="P49" s="47"/>
      <c r="Q49" s="47"/>
      <c r="R49" s="47"/>
      <c r="S49" s="47"/>
      <c r="T49" s="47"/>
      <c r="U49" s="47"/>
      <c r="V49" s="47"/>
      <c r="W49" s="47"/>
    </row>
    <row r="50" spans="1:23" ht="24" customHeight="1">
      <c r="A50" s="223"/>
      <c r="B50" s="223"/>
      <c r="C50" s="222"/>
      <c r="D50" s="222" t="s">
        <v>215</v>
      </c>
      <c r="E50" s="223"/>
      <c r="F50" s="150" t="s">
        <v>216</v>
      </c>
      <c r="G50" s="221"/>
      <c r="H50" s="51"/>
      <c r="I50" s="149"/>
      <c r="J50" s="149"/>
      <c r="K50" s="70"/>
      <c r="L50" s="47"/>
      <c r="M50" s="47"/>
      <c r="N50" s="47"/>
      <c r="O50" s="47"/>
      <c r="P50" s="47"/>
      <c r="Q50" s="47"/>
      <c r="R50" s="47"/>
      <c r="S50" s="47"/>
      <c r="T50" s="47"/>
      <c r="U50" s="47"/>
      <c r="V50" s="47"/>
      <c r="W50" s="47"/>
    </row>
    <row r="51" spans="1:23" ht="24" customHeight="1">
      <c r="A51" s="223"/>
      <c r="B51" s="223"/>
      <c r="C51" s="222"/>
      <c r="D51" s="222"/>
      <c r="E51" s="223"/>
      <c r="F51" s="150" t="s">
        <v>217</v>
      </c>
      <c r="G51" s="221"/>
      <c r="H51" s="51"/>
      <c r="I51" s="149"/>
      <c r="J51" s="149"/>
      <c r="K51" s="70"/>
      <c r="L51" s="47"/>
      <c r="M51" s="47"/>
      <c r="N51" s="47"/>
      <c r="O51" s="47"/>
      <c r="P51" s="47"/>
      <c r="Q51" s="47"/>
      <c r="R51" s="47"/>
      <c r="S51" s="47"/>
      <c r="T51" s="47"/>
      <c r="U51" s="47"/>
      <c r="V51" s="47"/>
      <c r="W51" s="47"/>
    </row>
    <row r="52" spans="1:23" ht="49.5" customHeight="1">
      <c r="A52" s="223">
        <v>7</v>
      </c>
      <c r="B52" s="223" t="s">
        <v>218</v>
      </c>
      <c r="C52" s="222" t="s">
        <v>219</v>
      </c>
      <c r="D52" s="150" t="s">
        <v>220</v>
      </c>
      <c r="E52" s="223" t="s">
        <v>221</v>
      </c>
      <c r="F52" s="149" t="s">
        <v>222</v>
      </c>
      <c r="G52" s="221" t="s">
        <v>223</v>
      </c>
      <c r="H52" s="51"/>
      <c r="I52" s="149"/>
      <c r="J52" s="149"/>
      <c r="K52" s="70"/>
      <c r="L52" s="47"/>
      <c r="M52" s="47"/>
      <c r="N52" s="47"/>
      <c r="O52" s="47"/>
      <c r="P52" s="47"/>
      <c r="Q52" s="47"/>
      <c r="R52" s="47"/>
      <c r="S52" s="47"/>
      <c r="T52" s="47"/>
      <c r="U52" s="47"/>
      <c r="V52" s="47"/>
      <c r="W52" s="47"/>
    </row>
    <row r="53" spans="1:23" ht="24" customHeight="1">
      <c r="A53" s="223"/>
      <c r="B53" s="223"/>
      <c r="C53" s="222"/>
      <c r="D53" s="150" t="s">
        <v>155</v>
      </c>
      <c r="E53" s="223"/>
      <c r="F53" s="223" t="s">
        <v>224</v>
      </c>
      <c r="G53" s="221"/>
      <c r="H53" s="51"/>
      <c r="I53" s="149"/>
      <c r="J53" s="149"/>
      <c r="K53" s="70"/>
      <c r="L53" s="47"/>
      <c r="M53" s="47"/>
      <c r="N53" s="47"/>
      <c r="O53" s="47"/>
      <c r="P53" s="47"/>
      <c r="Q53" s="47"/>
      <c r="R53" s="47"/>
      <c r="S53" s="47"/>
      <c r="T53" s="47"/>
      <c r="U53" s="47"/>
      <c r="V53" s="47"/>
      <c r="W53" s="47"/>
    </row>
    <row r="54" spans="1:23" ht="24" customHeight="1">
      <c r="A54" s="223"/>
      <c r="B54" s="223"/>
      <c r="C54" s="222"/>
      <c r="D54" s="150" t="s">
        <v>150</v>
      </c>
      <c r="E54" s="223"/>
      <c r="F54" s="223"/>
      <c r="G54" s="221"/>
      <c r="H54" s="51"/>
      <c r="I54" s="149"/>
      <c r="J54" s="149"/>
      <c r="K54" s="70"/>
      <c r="L54" s="47"/>
      <c r="M54" s="47"/>
      <c r="N54" s="47"/>
      <c r="O54" s="47"/>
      <c r="P54" s="47"/>
      <c r="Q54" s="47"/>
      <c r="R54" s="47"/>
      <c r="S54" s="47"/>
      <c r="T54" s="47"/>
      <c r="U54" s="47"/>
      <c r="V54" s="47"/>
      <c r="W54" s="47"/>
    </row>
    <row r="55" spans="1:23" ht="24" customHeight="1">
      <c r="A55" s="223"/>
      <c r="B55" s="223"/>
      <c r="C55" s="222"/>
      <c r="D55" s="150" t="s">
        <v>191</v>
      </c>
      <c r="E55" s="223"/>
      <c r="F55" s="222" t="s">
        <v>225</v>
      </c>
      <c r="G55" s="221"/>
      <c r="H55" s="51"/>
      <c r="I55" s="149"/>
      <c r="J55" s="149"/>
      <c r="K55" s="70"/>
      <c r="L55" s="47"/>
      <c r="M55" s="47"/>
      <c r="N55" s="47"/>
      <c r="O55" s="47"/>
      <c r="P55" s="47"/>
      <c r="Q55" s="47"/>
      <c r="R55" s="47"/>
      <c r="S55" s="47"/>
      <c r="T55" s="47"/>
      <c r="U55" s="47"/>
      <c r="V55" s="47"/>
      <c r="W55" s="47"/>
    </row>
    <row r="56" spans="1:23" ht="51.75" customHeight="1">
      <c r="A56" s="223"/>
      <c r="B56" s="223"/>
      <c r="C56" s="222"/>
      <c r="D56" s="150" t="s">
        <v>189</v>
      </c>
      <c r="E56" s="223"/>
      <c r="F56" s="222"/>
      <c r="G56" s="221"/>
      <c r="H56" s="81"/>
      <c r="J56" s="43"/>
      <c r="K56" s="73"/>
      <c r="L56" s="47"/>
      <c r="M56" s="47"/>
      <c r="N56" s="47"/>
      <c r="O56" s="47"/>
      <c r="P56" s="47"/>
      <c r="Q56" s="79"/>
      <c r="R56" s="47"/>
      <c r="S56" s="69"/>
      <c r="T56" s="68"/>
      <c r="U56" s="68"/>
      <c r="V56" s="69"/>
      <c r="W56" s="50"/>
    </row>
    <row r="57" spans="1:23" ht="36.75" customHeight="1">
      <c r="A57" s="223"/>
      <c r="B57" s="223"/>
      <c r="C57" s="222"/>
      <c r="D57" s="150" t="s">
        <v>226</v>
      </c>
      <c r="E57" s="223"/>
      <c r="F57" s="222" t="s">
        <v>227</v>
      </c>
      <c r="G57" s="221"/>
      <c r="H57" s="50"/>
      <c r="I57" s="50"/>
      <c r="J57" s="50"/>
      <c r="K57" s="74"/>
      <c r="L57" s="47"/>
      <c r="M57" s="47"/>
      <c r="N57" s="47"/>
      <c r="O57" s="47"/>
      <c r="P57" s="47"/>
      <c r="Q57" s="47"/>
      <c r="R57" s="47"/>
      <c r="S57" s="47"/>
      <c r="T57" s="47"/>
      <c r="U57" s="47"/>
      <c r="V57" s="47"/>
      <c r="W57" s="47"/>
    </row>
    <row r="58" spans="1:23" ht="36.75" customHeight="1">
      <c r="A58" s="223"/>
      <c r="B58" s="223"/>
      <c r="C58" s="222"/>
      <c r="D58" s="150" t="s">
        <v>228</v>
      </c>
      <c r="E58" s="223"/>
      <c r="F58" s="222"/>
      <c r="G58" s="221"/>
      <c r="H58" s="50"/>
      <c r="I58" s="50"/>
      <c r="J58" s="50"/>
      <c r="K58" s="74"/>
      <c r="L58" s="47"/>
      <c r="M58" s="47"/>
      <c r="N58" s="47"/>
      <c r="O58" s="47"/>
      <c r="P58" s="47"/>
      <c r="Q58" s="47"/>
      <c r="R58" s="47"/>
      <c r="S58" s="47"/>
      <c r="T58" s="47"/>
      <c r="U58" s="47"/>
      <c r="V58" s="47"/>
      <c r="W58" s="47"/>
    </row>
  </sheetData>
  <mergeCells count="72">
    <mergeCell ref="A1:F1"/>
    <mergeCell ref="A2:F2"/>
    <mergeCell ref="R3:R5"/>
    <mergeCell ref="S3:S5"/>
    <mergeCell ref="T3:U3"/>
    <mergeCell ref="E3:E5"/>
    <mergeCell ref="F3:F5"/>
    <mergeCell ref="L3:N3"/>
    <mergeCell ref="G6:G10"/>
    <mergeCell ref="C6:C10"/>
    <mergeCell ref="E6:E10"/>
    <mergeCell ref="G3:G5"/>
    <mergeCell ref="C3:C5"/>
    <mergeCell ref="D3:D5"/>
    <mergeCell ref="A11:A15"/>
    <mergeCell ref="W3:W5"/>
    <mergeCell ref="A3:A5"/>
    <mergeCell ref="B3:B5"/>
    <mergeCell ref="H3:H5"/>
    <mergeCell ref="K3:K5"/>
    <mergeCell ref="P3:P5"/>
    <mergeCell ref="Q3:Q5"/>
    <mergeCell ref="V3:V5"/>
    <mergeCell ref="I3:I5"/>
    <mergeCell ref="J3:J5"/>
    <mergeCell ref="A6:A10"/>
    <mergeCell ref="C11:C15"/>
    <mergeCell ref="B11:B15"/>
    <mergeCell ref="B6:B10"/>
    <mergeCell ref="E11:E15"/>
    <mergeCell ref="A26:A29"/>
    <mergeCell ref="E26:E29"/>
    <mergeCell ref="G26:G29"/>
    <mergeCell ref="C16:C25"/>
    <mergeCell ref="B16:B25"/>
    <mergeCell ref="A16:A25"/>
    <mergeCell ref="E16:E25"/>
    <mergeCell ref="F16:F17"/>
    <mergeCell ref="F19:F21"/>
    <mergeCell ref="F22:F23"/>
    <mergeCell ref="G16:G25"/>
    <mergeCell ref="C26:C29"/>
    <mergeCell ref="B26:B29"/>
    <mergeCell ref="A30:A40"/>
    <mergeCell ref="E30:E40"/>
    <mergeCell ref="F39:F40"/>
    <mergeCell ref="E41:E51"/>
    <mergeCell ref="C41:C51"/>
    <mergeCell ref="B41:B51"/>
    <mergeCell ref="A41:A51"/>
    <mergeCell ref="D41:D42"/>
    <mergeCell ref="D43:D44"/>
    <mergeCell ref="D45:D46"/>
    <mergeCell ref="D47:D48"/>
    <mergeCell ref="D50:D51"/>
    <mergeCell ref="F37:F38"/>
    <mergeCell ref="F35:F36"/>
    <mergeCell ref="F33:F34"/>
    <mergeCell ref="F31:F32"/>
    <mergeCell ref="A52:A58"/>
    <mergeCell ref="E52:E58"/>
    <mergeCell ref="F55:F56"/>
    <mergeCell ref="F53:F54"/>
    <mergeCell ref="F57:F58"/>
    <mergeCell ref="G11:G15"/>
    <mergeCell ref="G52:G58"/>
    <mergeCell ref="C52:C58"/>
    <mergeCell ref="B52:B58"/>
    <mergeCell ref="G41:G51"/>
    <mergeCell ref="C30:C40"/>
    <mergeCell ref="B30:B40"/>
    <mergeCell ref="G30:G40"/>
  </mergeCells>
  <dataValidations xWindow="1324" yWindow="575" count="13">
    <dataValidation allowBlank="1" showInputMessage="1" showErrorMessage="1" prompt="Registrar la acción o  el nombre  del proyecto a realizar con base en la estrategia que se definió-  Hoja Estrategias   o si son acciones que se  deben adelantar como parte del día dia." sqref="H3:H5" xr:uid="{717133E0-34D8-47D9-8834-13F03BB6315B}"/>
    <dataValidation allowBlank="1" showInputMessage="1" showErrorMessage="1" prompt="Marcar X  si la acción que se propone es parte de las actividades que se deben desarollar en el dia a dia, o si solamente es una actividad- Mas de una actividad marca Proyecto " sqref="I3:I5" xr:uid="{2D99DBBE-83F5-4E5E-9768-17CD71D148BF}"/>
    <dataValidation allowBlank="1" showInputMessage="1" showErrorMessage="1" prompt="Marcar X  si es una acción o un proyecto nuevo que se va a realizar que implica el desarrollo de varias  actividades" sqref="J3:J5" xr:uid="{6DD27765-3F51-4C18-BCD4-BBEA9B4F9600}"/>
    <dataValidation allowBlank="1" showInputMessage="1" showErrorMessage="1" prompt="Describir las actividades que se van a desarrollar para el proyecto" sqref="K3:K5" xr:uid="{39348538-92C2-43CB-9D56-85E7F0F4F5E9}"/>
    <dataValidation allowBlank="1" showInputMessage="1" showErrorMessage="1" prompt="Registrar el nombre del proceso que va  a responder por la ejecución " sqref="L5:N5" xr:uid="{0E29287F-D69A-4EDF-AD29-ADF37FE05901}"/>
    <dataValidation allowBlank="1" showInputMessage="1" showErrorMessage="1" prompt="Registrar nombre de los procesos que se veran impactados con la acción/proyecto " sqref="O5" xr:uid="{CC3091B9-C25B-44E5-8253-3D350DEBFCE4}"/>
    <dataValidation allowBlank="1" showInputMessage="1" showErrorMessage="1" prompt="Cargo del servidor que  liderara la acción o el proyecto  ( Nivel central o nivel seccional segun corresponda el análisis)" sqref="T2" xr:uid="{2CE65FC2-E475-4C43-913F-CE4A49694C90}"/>
    <dataValidation allowBlank="1" showInputMessage="1" showErrorMessage="1" prompt="Si no aplica hacer medición, registrar el documento o el entregable final  Si es indicador con fórmula  matemática colocar la meta numérica" sqref="R1" xr:uid="{F1D17128-4FDA-4A7A-A716-0E4E878D5565}"/>
    <dataValidation allowBlank="1" showInputMessage="1" showErrorMessage="1" prompt="Registrar el acumulado del año cuando  se mide por avances o acumulados trimestrales " sqref="V3:V5" xr:uid="{85156D7B-E80B-409A-99A0-9ABE470735BC}"/>
    <dataValidation allowBlank="1" showInputMessage="1" showErrorMessage="1" prompt="Escribir cargo" sqref="P3:P5" xr:uid="{30F8A7E0-96DA-4DB7-8C94-A1891650EBF4}"/>
    <dataValidation allowBlank="1" showInputMessage="1" showErrorMessage="1" prompt="Fórmula matemática" sqref="S6 R3:R5" xr:uid="{2111D13C-5FF7-4D46-8187-0509B6A4A56C}"/>
    <dataValidation allowBlank="1" showInputMessage="1" showErrorMessage="1" prompt="De acuerdo con las variables de la fórmula: Pesos,  horas, actividades" sqref="S3:S5" xr:uid="{E60050D2-80CE-45E7-9766-B6133BC9AC2F}"/>
    <dataValidation allowBlank="1" showInputMessage="1" showErrorMessage="1" prompt="Escribir nombre de entregable o meta numérica  si es un indicador" sqref="Q3:Q5" xr:uid="{96CABF92-FE69-4B16-A99F-5C687295C037}"/>
  </dataValidation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58"/>
  <sheetViews>
    <sheetView zoomScale="85" zoomScaleNormal="85" workbookViewId="0">
      <pane ySplit="4" topLeftCell="L22" activePane="bottomLeft" state="frozen"/>
      <selection pane="bottomLeft" activeCell="L22" sqref="L22"/>
    </sheetView>
  </sheetViews>
  <sheetFormatPr defaultColWidth="11.42578125" defaultRowHeight="12"/>
  <cols>
    <col min="1" max="1" width="29" style="58" customWidth="1"/>
    <col min="2" max="2" width="23.42578125" style="58" customWidth="1"/>
    <col min="3" max="3" width="37.140625" style="58" customWidth="1"/>
    <col min="4" max="4" width="27.85546875" style="58" customWidth="1"/>
    <col min="5" max="5" width="33" style="58" customWidth="1"/>
    <col min="6" max="6" width="28.42578125" style="58" customWidth="1"/>
    <col min="7" max="7" width="18.85546875" style="58" customWidth="1"/>
    <col min="8" max="8" width="21.5703125" style="58" customWidth="1"/>
    <col min="9" max="10" width="29.140625" style="58" customWidth="1"/>
    <col min="11" max="11" width="17.140625" style="58" customWidth="1"/>
    <col min="12" max="12" width="29.140625" style="58" customWidth="1"/>
    <col min="13" max="13" width="17" style="58" customWidth="1"/>
    <col min="14" max="14" width="31" style="58" customWidth="1"/>
    <col min="15" max="16384" width="11.42578125" style="58"/>
  </cols>
  <sheetData>
    <row r="1" spans="1:14" s="53" customFormat="1" ht="22.5" customHeight="1">
      <c r="A1" s="217" t="s">
        <v>0</v>
      </c>
      <c r="B1" s="217"/>
      <c r="C1" s="217"/>
      <c r="D1" s="217"/>
      <c r="E1" s="217"/>
      <c r="F1" s="217"/>
    </row>
    <row r="2" spans="1:14" s="53" customFormat="1" ht="31.35" customHeight="1">
      <c r="A2" s="210" t="s">
        <v>229</v>
      </c>
      <c r="B2" s="210"/>
      <c r="C2" s="210"/>
      <c r="D2" s="210"/>
      <c r="E2" s="210"/>
      <c r="F2" s="210"/>
    </row>
    <row r="3" spans="1:14" s="29" customFormat="1" ht="34.5" customHeight="1">
      <c r="A3" s="248" t="s">
        <v>15</v>
      </c>
      <c r="B3" s="248" t="s">
        <v>95</v>
      </c>
      <c r="C3" s="248" t="s">
        <v>96</v>
      </c>
      <c r="D3" s="248" t="s">
        <v>97</v>
      </c>
      <c r="E3" s="248" t="s">
        <v>98</v>
      </c>
      <c r="F3" s="248" t="s">
        <v>99</v>
      </c>
      <c r="G3" s="248" t="s">
        <v>100</v>
      </c>
      <c r="H3" s="251" t="s">
        <v>230</v>
      </c>
      <c r="I3" s="245" t="s">
        <v>231</v>
      </c>
      <c r="J3" s="246"/>
      <c r="K3" s="246"/>
      <c r="L3" s="246"/>
      <c r="M3" s="246"/>
      <c r="N3" s="247"/>
    </row>
    <row r="4" spans="1:14" s="29" customFormat="1" ht="34.5" customHeight="1">
      <c r="A4" s="249"/>
      <c r="B4" s="249"/>
      <c r="C4" s="249"/>
      <c r="D4" s="249"/>
      <c r="E4" s="249"/>
      <c r="F4" s="249"/>
      <c r="G4" s="249"/>
      <c r="H4" s="252"/>
      <c r="I4" s="154" t="s">
        <v>232</v>
      </c>
      <c r="J4" s="154" t="s">
        <v>233</v>
      </c>
      <c r="K4" s="154" t="s">
        <v>234</v>
      </c>
      <c r="L4" s="30" t="s">
        <v>235</v>
      </c>
      <c r="M4" s="154" t="s">
        <v>236</v>
      </c>
      <c r="N4" s="30" t="s">
        <v>237</v>
      </c>
    </row>
    <row r="5" spans="1:14" s="29" customFormat="1" ht="31.5" customHeight="1">
      <c r="A5" s="250"/>
      <c r="B5" s="250"/>
      <c r="C5" s="250"/>
      <c r="D5" s="250"/>
      <c r="E5" s="250"/>
      <c r="F5" s="250"/>
      <c r="G5" s="250"/>
      <c r="H5" s="253"/>
      <c r="I5" s="154"/>
      <c r="J5" s="154"/>
      <c r="K5" s="154"/>
      <c r="L5" s="30"/>
      <c r="M5" s="154"/>
      <c r="N5" s="30"/>
    </row>
    <row r="6" spans="1:14" s="2" customFormat="1" ht="48">
      <c r="A6" s="240">
        <v>1</v>
      </c>
      <c r="B6" s="240" t="s">
        <v>119</v>
      </c>
      <c r="C6" s="240" t="s">
        <v>238</v>
      </c>
      <c r="D6" s="161" t="s">
        <v>121</v>
      </c>
      <c r="E6" s="240" t="s">
        <v>122</v>
      </c>
      <c r="F6" s="54" t="s">
        <v>123</v>
      </c>
      <c r="G6" s="240" t="s">
        <v>124</v>
      </c>
      <c r="H6" s="158"/>
      <c r="I6" s="49"/>
      <c r="J6" s="55"/>
      <c r="K6" s="56"/>
      <c r="L6" s="57"/>
      <c r="M6" s="18"/>
      <c r="N6" s="158"/>
    </row>
    <row r="7" spans="1:14" ht="84">
      <c r="A7" s="240"/>
      <c r="B7" s="240"/>
      <c r="C7" s="240"/>
      <c r="D7" s="161" t="s">
        <v>126</v>
      </c>
      <c r="E7" s="240"/>
      <c r="F7" s="159" t="s">
        <v>127</v>
      </c>
      <c r="G7" s="240"/>
      <c r="H7" s="158"/>
      <c r="I7" s="161"/>
      <c r="J7" s="55"/>
      <c r="K7" s="56"/>
      <c r="L7" s="57"/>
      <c r="M7" s="157"/>
      <c r="N7" s="157"/>
    </row>
    <row r="8" spans="1:14" ht="132">
      <c r="A8" s="240"/>
      <c r="B8" s="240"/>
      <c r="C8" s="240"/>
      <c r="D8" s="161" t="s">
        <v>128</v>
      </c>
      <c r="E8" s="240"/>
      <c r="F8" s="159" t="s">
        <v>129</v>
      </c>
      <c r="G8" s="240"/>
      <c r="H8" s="158"/>
      <c r="I8" s="161"/>
      <c r="J8" s="55"/>
      <c r="K8" s="56"/>
      <c r="L8" s="57"/>
      <c r="M8" s="157"/>
      <c r="N8" s="157"/>
    </row>
    <row r="9" spans="1:14" ht="60">
      <c r="A9" s="240"/>
      <c r="B9" s="240"/>
      <c r="C9" s="240"/>
      <c r="D9" s="161" t="s">
        <v>130</v>
      </c>
      <c r="E9" s="240"/>
      <c r="F9" s="159" t="s">
        <v>131</v>
      </c>
      <c r="G9" s="240"/>
      <c r="H9" s="80"/>
      <c r="I9" s="161"/>
      <c r="J9" s="55"/>
      <c r="K9" s="50"/>
      <c r="L9" s="64"/>
      <c r="M9" s="157"/>
      <c r="N9" s="157"/>
    </row>
    <row r="10" spans="1:14" ht="72">
      <c r="A10" s="240"/>
      <c r="B10" s="240"/>
      <c r="C10" s="240"/>
      <c r="D10" s="59" t="s">
        <v>132</v>
      </c>
      <c r="E10" s="240"/>
      <c r="F10" s="60" t="s">
        <v>133</v>
      </c>
      <c r="G10" s="240"/>
      <c r="H10" s="158"/>
      <c r="I10" s="161"/>
      <c r="J10" s="55"/>
      <c r="K10" s="56"/>
      <c r="L10" s="57"/>
      <c r="M10" s="157"/>
      <c r="N10" s="157"/>
    </row>
    <row r="11" spans="1:14" ht="60">
      <c r="A11" s="241">
        <v>2</v>
      </c>
      <c r="B11" s="242" t="s">
        <v>134</v>
      </c>
      <c r="C11" s="242" t="s">
        <v>135</v>
      </c>
      <c r="D11" s="159" t="s">
        <v>136</v>
      </c>
      <c r="E11" s="243" t="s">
        <v>137</v>
      </c>
      <c r="F11" s="158" t="s">
        <v>138</v>
      </c>
      <c r="G11" s="243" t="s">
        <v>139</v>
      </c>
      <c r="H11" s="158"/>
      <c r="I11" s="158"/>
      <c r="J11" s="55"/>
      <c r="K11" s="50"/>
      <c r="L11" s="57"/>
      <c r="M11" s="157"/>
      <c r="N11" s="157"/>
    </row>
    <row r="12" spans="1:14" ht="36">
      <c r="A12" s="241"/>
      <c r="B12" s="242"/>
      <c r="C12" s="242"/>
      <c r="D12" s="159" t="s">
        <v>140</v>
      </c>
      <c r="E12" s="243"/>
      <c r="F12" s="61" t="s">
        <v>141</v>
      </c>
      <c r="G12" s="243"/>
      <c r="H12" s="158"/>
      <c r="I12" s="158"/>
      <c r="J12" s="55"/>
      <c r="K12" s="50"/>
      <c r="L12" s="57"/>
      <c r="M12" s="157"/>
      <c r="N12" s="157"/>
    </row>
    <row r="13" spans="1:14" ht="48">
      <c r="A13" s="241"/>
      <c r="B13" s="242"/>
      <c r="C13" s="242"/>
      <c r="D13" s="159" t="s">
        <v>142</v>
      </c>
      <c r="E13" s="243"/>
      <c r="F13" s="158" t="s">
        <v>143</v>
      </c>
      <c r="G13" s="243"/>
      <c r="H13" s="158"/>
      <c r="I13" s="158"/>
      <c r="J13" s="55"/>
      <c r="K13" s="50"/>
      <c r="L13" s="57"/>
      <c r="M13" s="157"/>
      <c r="N13" s="157"/>
    </row>
    <row r="14" spans="1:14" ht="72">
      <c r="A14" s="241"/>
      <c r="B14" s="242"/>
      <c r="C14" s="242"/>
      <c r="D14" s="159" t="s">
        <v>144</v>
      </c>
      <c r="E14" s="243"/>
      <c r="F14" s="158" t="s">
        <v>145</v>
      </c>
      <c r="G14" s="243"/>
      <c r="H14" s="158"/>
      <c r="I14" s="158"/>
      <c r="J14" s="55"/>
      <c r="K14" s="50"/>
      <c r="L14" s="57"/>
      <c r="M14" s="157"/>
      <c r="N14" s="157"/>
    </row>
    <row r="15" spans="1:14" ht="132">
      <c r="A15" s="241"/>
      <c r="B15" s="242"/>
      <c r="C15" s="242"/>
      <c r="D15" s="158" t="s">
        <v>146</v>
      </c>
      <c r="E15" s="243"/>
      <c r="F15" s="158" t="s">
        <v>147</v>
      </c>
      <c r="G15" s="243"/>
      <c r="H15" s="158"/>
      <c r="I15" s="158"/>
      <c r="J15" s="55"/>
      <c r="K15" s="50"/>
      <c r="L15" s="57"/>
      <c r="M15" s="157"/>
      <c r="N15" s="157"/>
    </row>
    <row r="16" spans="1:14" ht="24">
      <c r="A16" s="241">
        <v>3</v>
      </c>
      <c r="B16" s="242" t="s">
        <v>148</v>
      </c>
      <c r="C16" s="242" t="s">
        <v>239</v>
      </c>
      <c r="D16" s="159" t="s">
        <v>150</v>
      </c>
      <c r="E16" s="244" t="s">
        <v>151</v>
      </c>
      <c r="F16" s="244" t="s">
        <v>152</v>
      </c>
      <c r="G16" s="242" t="s">
        <v>153</v>
      </c>
      <c r="H16" s="158"/>
      <c r="I16" s="158"/>
      <c r="J16" s="55"/>
      <c r="K16" s="50"/>
      <c r="L16" s="57"/>
      <c r="M16" s="157"/>
      <c r="N16" s="157"/>
    </row>
    <row r="17" spans="1:14" ht="36">
      <c r="A17" s="241"/>
      <c r="B17" s="242"/>
      <c r="C17" s="242"/>
      <c r="D17" s="159" t="s">
        <v>140</v>
      </c>
      <c r="E17" s="244"/>
      <c r="F17" s="244"/>
      <c r="G17" s="242"/>
      <c r="H17" s="158"/>
      <c r="I17" s="158"/>
      <c r="J17" s="55"/>
      <c r="K17" s="50"/>
      <c r="L17" s="57"/>
      <c r="M17" s="157"/>
      <c r="N17" s="157"/>
    </row>
    <row r="18" spans="1:14" ht="96">
      <c r="A18" s="241"/>
      <c r="B18" s="242"/>
      <c r="C18" s="242"/>
      <c r="D18" s="159" t="s">
        <v>136</v>
      </c>
      <c r="E18" s="244"/>
      <c r="F18" s="160" t="s">
        <v>154</v>
      </c>
      <c r="G18" s="242"/>
      <c r="H18" s="158"/>
      <c r="I18" s="158"/>
      <c r="J18" s="55"/>
      <c r="K18" s="50"/>
      <c r="L18" s="57"/>
      <c r="M18" s="157"/>
      <c r="N18" s="157"/>
    </row>
    <row r="19" spans="1:14" ht="48">
      <c r="A19" s="241"/>
      <c r="B19" s="242"/>
      <c r="C19" s="242"/>
      <c r="D19" s="159" t="s">
        <v>155</v>
      </c>
      <c r="E19" s="244"/>
      <c r="F19" s="244" t="s">
        <v>156</v>
      </c>
      <c r="G19" s="242"/>
      <c r="H19" s="158"/>
      <c r="I19" s="158"/>
      <c r="J19" s="55"/>
      <c r="K19" s="50"/>
      <c r="L19" s="57"/>
      <c r="M19" s="157"/>
      <c r="N19" s="157"/>
    </row>
    <row r="20" spans="1:14" ht="36">
      <c r="A20" s="241"/>
      <c r="B20" s="242"/>
      <c r="C20" s="242"/>
      <c r="D20" s="159" t="s">
        <v>157</v>
      </c>
      <c r="E20" s="244"/>
      <c r="F20" s="244"/>
      <c r="G20" s="242"/>
      <c r="H20" s="158"/>
      <c r="I20" s="158"/>
      <c r="J20" s="55"/>
      <c r="K20" s="50"/>
      <c r="L20" s="57"/>
      <c r="M20" s="157"/>
      <c r="N20" s="157"/>
    </row>
    <row r="21" spans="1:14" ht="60">
      <c r="A21" s="241"/>
      <c r="B21" s="242"/>
      <c r="C21" s="242"/>
      <c r="D21" s="159" t="s">
        <v>158</v>
      </c>
      <c r="E21" s="244"/>
      <c r="F21" s="244"/>
      <c r="G21" s="242"/>
      <c r="H21" s="118"/>
      <c r="I21" s="158"/>
      <c r="J21" s="55"/>
      <c r="K21" s="50"/>
      <c r="L21" s="64"/>
      <c r="M21" s="65"/>
      <c r="N21" s="158"/>
    </row>
    <row r="22" spans="1:14" ht="108">
      <c r="A22" s="241"/>
      <c r="B22" s="242"/>
      <c r="C22" s="242"/>
      <c r="D22" s="159" t="s">
        <v>159</v>
      </c>
      <c r="E22" s="244"/>
      <c r="F22" s="244" t="s">
        <v>160</v>
      </c>
      <c r="G22" s="242"/>
      <c r="H22" s="158" t="s">
        <v>92</v>
      </c>
      <c r="I22" s="158">
        <v>1</v>
      </c>
      <c r="J22" s="55">
        <v>1</v>
      </c>
      <c r="K22" s="50" t="s">
        <v>240</v>
      </c>
      <c r="L22" s="186" t="s">
        <v>241</v>
      </c>
      <c r="M22" s="185">
        <v>44286</v>
      </c>
      <c r="N22" s="158" t="s">
        <v>242</v>
      </c>
    </row>
    <row r="23" spans="1:14" ht="48">
      <c r="A23" s="241"/>
      <c r="B23" s="242"/>
      <c r="C23" s="242"/>
      <c r="D23" s="159" t="s">
        <v>167</v>
      </c>
      <c r="E23" s="244"/>
      <c r="F23" s="244"/>
      <c r="G23" s="242"/>
      <c r="H23" s="158"/>
      <c r="I23" s="158"/>
      <c r="J23" s="55"/>
      <c r="K23" s="50"/>
      <c r="L23" s="57"/>
      <c r="M23" s="157"/>
      <c r="N23" s="157"/>
    </row>
    <row r="24" spans="1:14" ht="108">
      <c r="A24" s="241"/>
      <c r="B24" s="242"/>
      <c r="C24" s="242"/>
      <c r="D24" s="159" t="s">
        <v>168</v>
      </c>
      <c r="E24" s="244"/>
      <c r="F24" s="160" t="s">
        <v>169</v>
      </c>
      <c r="G24" s="242"/>
      <c r="H24" s="158"/>
      <c r="I24" s="158"/>
      <c r="J24" s="55"/>
      <c r="K24" s="50"/>
      <c r="L24" s="64"/>
      <c r="M24" s="65"/>
      <c r="N24" s="157"/>
    </row>
    <row r="25" spans="1:14" ht="84">
      <c r="A25" s="241"/>
      <c r="B25" s="242"/>
      <c r="C25" s="242"/>
      <c r="D25" s="159" t="s">
        <v>170</v>
      </c>
      <c r="E25" s="244"/>
      <c r="F25" s="160" t="s">
        <v>171</v>
      </c>
      <c r="G25" s="242"/>
      <c r="H25" s="80"/>
      <c r="I25" s="50"/>
      <c r="J25" s="50"/>
      <c r="K25" s="50"/>
      <c r="L25" s="47"/>
      <c r="M25" s="104"/>
      <c r="N25" s="50"/>
    </row>
    <row r="26" spans="1:14" ht="72">
      <c r="A26" s="241">
        <v>4</v>
      </c>
      <c r="B26" s="242" t="s">
        <v>172</v>
      </c>
      <c r="C26" s="243" t="s">
        <v>173</v>
      </c>
      <c r="D26" s="159" t="s">
        <v>140</v>
      </c>
      <c r="E26" s="243" t="s">
        <v>174</v>
      </c>
      <c r="F26" s="159" t="s">
        <v>175</v>
      </c>
      <c r="G26" s="242" t="s">
        <v>176</v>
      </c>
      <c r="H26" s="158"/>
      <c r="I26" s="158"/>
      <c r="J26" s="55"/>
      <c r="K26" s="50"/>
      <c r="L26" s="57"/>
      <c r="M26" s="157"/>
      <c r="N26" s="157"/>
    </row>
    <row r="27" spans="1:14" ht="72">
      <c r="A27" s="241"/>
      <c r="B27" s="242"/>
      <c r="C27" s="243"/>
      <c r="D27" s="159" t="s">
        <v>142</v>
      </c>
      <c r="E27" s="243"/>
      <c r="F27" s="159" t="s">
        <v>178</v>
      </c>
      <c r="G27" s="242"/>
      <c r="H27" s="158"/>
      <c r="I27" s="158"/>
      <c r="J27" s="55"/>
      <c r="K27" s="50"/>
      <c r="L27" s="57"/>
      <c r="M27" s="157"/>
      <c r="N27" s="157"/>
    </row>
    <row r="28" spans="1:14" ht="204">
      <c r="A28" s="241"/>
      <c r="B28" s="242"/>
      <c r="C28" s="243"/>
      <c r="D28" s="159" t="s">
        <v>179</v>
      </c>
      <c r="E28" s="243"/>
      <c r="F28" s="159" t="s">
        <v>180</v>
      </c>
      <c r="G28" s="242"/>
      <c r="H28" s="158"/>
      <c r="I28" s="158"/>
      <c r="J28" s="55"/>
      <c r="K28" s="50"/>
      <c r="L28" s="57"/>
      <c r="M28" s="157"/>
      <c r="N28" s="157"/>
    </row>
    <row r="29" spans="1:14" ht="132">
      <c r="A29" s="241"/>
      <c r="B29" s="242"/>
      <c r="C29" s="243"/>
      <c r="D29" s="159" t="s">
        <v>181</v>
      </c>
      <c r="E29" s="243"/>
      <c r="F29" s="159" t="s">
        <v>182</v>
      </c>
      <c r="G29" s="242"/>
      <c r="H29" s="158"/>
      <c r="I29" s="158"/>
      <c r="J29" s="55"/>
      <c r="K29" s="50"/>
      <c r="L29" s="57"/>
      <c r="M29" s="157"/>
      <c r="N29" s="157"/>
    </row>
    <row r="30" spans="1:14" ht="36">
      <c r="A30" s="242">
        <v>5</v>
      </c>
      <c r="B30" s="242" t="s">
        <v>183</v>
      </c>
      <c r="C30" s="243" t="s">
        <v>184</v>
      </c>
      <c r="D30" s="159" t="s">
        <v>185</v>
      </c>
      <c r="E30" s="243" t="s">
        <v>186</v>
      </c>
      <c r="F30" s="159" t="s">
        <v>187</v>
      </c>
      <c r="G30" s="242" t="s">
        <v>188</v>
      </c>
      <c r="H30" s="158"/>
      <c r="I30" s="158"/>
      <c r="J30" s="55"/>
      <c r="K30" s="50"/>
      <c r="L30" s="57"/>
      <c r="M30" s="157"/>
      <c r="N30" s="157"/>
    </row>
    <row r="31" spans="1:14">
      <c r="A31" s="242"/>
      <c r="B31" s="242"/>
      <c r="C31" s="243"/>
      <c r="D31" s="159" t="s">
        <v>189</v>
      </c>
      <c r="E31" s="243"/>
      <c r="F31" s="243" t="s">
        <v>190</v>
      </c>
      <c r="G31" s="242"/>
      <c r="H31" s="158"/>
      <c r="I31" s="158"/>
      <c r="J31" s="55"/>
      <c r="K31" s="50"/>
      <c r="L31" s="57"/>
      <c r="M31" s="157"/>
      <c r="N31" s="157"/>
    </row>
    <row r="32" spans="1:14" ht="48">
      <c r="A32" s="242"/>
      <c r="B32" s="242"/>
      <c r="C32" s="243"/>
      <c r="D32" s="159" t="s">
        <v>155</v>
      </c>
      <c r="E32" s="243"/>
      <c r="F32" s="243"/>
      <c r="G32" s="242"/>
      <c r="H32" s="158"/>
      <c r="I32" s="158"/>
      <c r="J32" s="55"/>
      <c r="K32" s="50"/>
      <c r="L32" s="57"/>
      <c r="M32" s="157"/>
      <c r="N32" s="157"/>
    </row>
    <row r="33" spans="1:14" ht="24">
      <c r="A33" s="242"/>
      <c r="B33" s="242"/>
      <c r="C33" s="243"/>
      <c r="D33" s="159" t="s">
        <v>191</v>
      </c>
      <c r="E33" s="243"/>
      <c r="F33" s="243" t="s">
        <v>192</v>
      </c>
      <c r="G33" s="242"/>
      <c r="H33" s="158"/>
      <c r="I33" s="158"/>
      <c r="J33" s="55"/>
      <c r="K33" s="50"/>
      <c r="L33" s="57"/>
      <c r="M33" s="157"/>
      <c r="N33" s="157"/>
    </row>
    <row r="34" spans="1:14" ht="24">
      <c r="A34" s="242"/>
      <c r="B34" s="242"/>
      <c r="C34" s="243"/>
      <c r="D34" s="159" t="s">
        <v>150</v>
      </c>
      <c r="E34" s="243"/>
      <c r="F34" s="243"/>
      <c r="G34" s="242"/>
      <c r="H34" s="158"/>
      <c r="I34" s="158"/>
      <c r="J34" s="55"/>
      <c r="K34" s="50"/>
      <c r="L34" s="57"/>
      <c r="M34" s="157"/>
      <c r="N34" s="157"/>
    </row>
    <row r="35" spans="1:14" ht="72">
      <c r="A35" s="242"/>
      <c r="B35" s="242"/>
      <c r="C35" s="243"/>
      <c r="D35" s="159" t="s">
        <v>193</v>
      </c>
      <c r="E35" s="243"/>
      <c r="F35" s="243" t="s">
        <v>192</v>
      </c>
      <c r="G35" s="242"/>
      <c r="H35" s="158"/>
      <c r="I35" s="158"/>
      <c r="J35" s="55"/>
      <c r="K35" s="50"/>
      <c r="L35" s="57"/>
      <c r="M35" s="157"/>
      <c r="N35" s="157"/>
    </row>
    <row r="36" spans="1:14" ht="120">
      <c r="A36" s="242"/>
      <c r="B36" s="242"/>
      <c r="C36" s="243"/>
      <c r="D36" s="159" t="s">
        <v>194</v>
      </c>
      <c r="E36" s="243"/>
      <c r="F36" s="243"/>
      <c r="G36" s="242"/>
      <c r="H36" s="158"/>
      <c r="I36" s="158"/>
      <c r="J36" s="55"/>
      <c r="K36" s="50"/>
      <c r="L36" s="57"/>
      <c r="M36" s="157"/>
      <c r="N36" s="157"/>
    </row>
    <row r="37" spans="1:14" ht="60">
      <c r="A37" s="242"/>
      <c r="B37" s="242"/>
      <c r="C37" s="243"/>
      <c r="D37" s="159" t="s">
        <v>195</v>
      </c>
      <c r="E37" s="243"/>
      <c r="F37" s="243" t="s">
        <v>196</v>
      </c>
      <c r="G37" s="242"/>
      <c r="H37" s="158"/>
      <c r="I37" s="158"/>
      <c r="J37" s="55"/>
      <c r="K37" s="50"/>
      <c r="L37" s="57"/>
      <c r="M37" s="157"/>
      <c r="N37" s="157"/>
    </row>
    <row r="38" spans="1:14" ht="48">
      <c r="A38" s="242"/>
      <c r="B38" s="242"/>
      <c r="C38" s="243"/>
      <c r="D38" s="159" t="s">
        <v>197</v>
      </c>
      <c r="E38" s="243"/>
      <c r="F38" s="243"/>
      <c r="G38" s="242"/>
      <c r="H38" s="158"/>
      <c r="I38" s="158"/>
      <c r="J38" s="55"/>
      <c r="K38" s="50"/>
      <c r="L38" s="57"/>
      <c r="M38" s="157"/>
      <c r="N38" s="157"/>
    </row>
    <row r="39" spans="1:14" ht="72">
      <c r="A39" s="242"/>
      <c r="B39" s="242"/>
      <c r="C39" s="243"/>
      <c r="D39" s="159" t="s">
        <v>198</v>
      </c>
      <c r="E39" s="243"/>
      <c r="F39" s="243" t="s">
        <v>199</v>
      </c>
      <c r="G39" s="242"/>
      <c r="H39" s="158"/>
      <c r="I39" s="158"/>
      <c r="J39" s="55"/>
      <c r="K39" s="50"/>
      <c r="L39" s="57"/>
      <c r="M39" s="157"/>
      <c r="N39" s="157"/>
    </row>
    <row r="40" spans="1:14" ht="60">
      <c r="A40" s="242"/>
      <c r="B40" s="242"/>
      <c r="C40" s="243"/>
      <c r="D40" s="159" t="s">
        <v>200</v>
      </c>
      <c r="E40" s="243"/>
      <c r="F40" s="243"/>
      <c r="G40" s="242"/>
      <c r="H40" s="158"/>
      <c r="I40" s="158"/>
      <c r="J40" s="55"/>
      <c r="K40" s="50"/>
      <c r="L40" s="57"/>
      <c r="M40" s="157"/>
      <c r="N40" s="157"/>
    </row>
    <row r="41" spans="1:14" ht="36">
      <c r="A41" s="241">
        <v>6</v>
      </c>
      <c r="B41" s="242" t="s">
        <v>201</v>
      </c>
      <c r="C41" s="243" t="s">
        <v>202</v>
      </c>
      <c r="D41" s="243" t="s">
        <v>191</v>
      </c>
      <c r="E41" s="242" t="s">
        <v>243</v>
      </c>
      <c r="F41" s="159" t="s">
        <v>204</v>
      </c>
      <c r="G41" s="242" t="s">
        <v>205</v>
      </c>
      <c r="H41" s="158"/>
      <c r="I41" s="158"/>
      <c r="J41" s="55"/>
      <c r="K41" s="50"/>
      <c r="L41" s="57"/>
      <c r="M41" s="157"/>
      <c r="N41" s="157"/>
    </row>
    <row r="42" spans="1:14" ht="72">
      <c r="A42" s="241"/>
      <c r="B42" s="242"/>
      <c r="C42" s="243"/>
      <c r="D42" s="243"/>
      <c r="E42" s="242"/>
      <c r="F42" s="159" t="s">
        <v>206</v>
      </c>
      <c r="G42" s="242"/>
      <c r="H42" s="158"/>
      <c r="I42" s="158"/>
      <c r="J42" s="55"/>
      <c r="K42" s="50"/>
      <c r="L42" s="57"/>
      <c r="M42" s="157"/>
      <c r="N42" s="157"/>
    </row>
    <row r="43" spans="1:14" ht="36">
      <c r="A43" s="241"/>
      <c r="B43" s="242"/>
      <c r="C43" s="243"/>
      <c r="D43" s="243" t="s">
        <v>136</v>
      </c>
      <c r="E43" s="242"/>
      <c r="F43" s="159" t="s">
        <v>207</v>
      </c>
      <c r="G43" s="242"/>
      <c r="H43" s="158"/>
      <c r="I43" s="158"/>
      <c r="J43" s="55"/>
      <c r="K43" s="50"/>
      <c r="L43" s="57"/>
      <c r="M43" s="157"/>
      <c r="N43" s="157"/>
    </row>
    <row r="44" spans="1:14" ht="108">
      <c r="A44" s="241"/>
      <c r="B44" s="242"/>
      <c r="C44" s="243"/>
      <c r="D44" s="243"/>
      <c r="E44" s="242"/>
      <c r="F44" s="159" t="s">
        <v>208</v>
      </c>
      <c r="G44" s="242"/>
      <c r="H44" s="158"/>
      <c r="I44" s="158"/>
      <c r="J44" s="55"/>
      <c r="K44" s="50"/>
      <c r="L44" s="57"/>
      <c r="M44" s="157"/>
      <c r="N44" s="157"/>
    </row>
    <row r="45" spans="1:14" ht="60">
      <c r="A45" s="241"/>
      <c r="B45" s="242"/>
      <c r="C45" s="243"/>
      <c r="D45" s="243" t="s">
        <v>157</v>
      </c>
      <c r="E45" s="242"/>
      <c r="F45" s="159" t="s">
        <v>209</v>
      </c>
      <c r="G45" s="242"/>
      <c r="H45" s="158"/>
      <c r="I45" s="158"/>
      <c r="J45" s="55"/>
      <c r="K45" s="50"/>
      <c r="L45" s="57"/>
      <c r="M45" s="157"/>
      <c r="N45" s="157"/>
    </row>
    <row r="46" spans="1:14" ht="103.5" customHeight="1">
      <c r="A46" s="241"/>
      <c r="B46" s="242"/>
      <c r="C46" s="243"/>
      <c r="D46" s="243"/>
      <c r="E46" s="242"/>
      <c r="F46" s="159" t="s">
        <v>211</v>
      </c>
      <c r="G46" s="242"/>
      <c r="H46" s="158"/>
      <c r="I46" s="158"/>
      <c r="J46" s="77"/>
      <c r="K46" s="50"/>
      <c r="L46" s="64"/>
      <c r="M46" s="65"/>
      <c r="N46" s="158"/>
    </row>
    <row r="47" spans="1:14" ht="48">
      <c r="A47" s="241"/>
      <c r="B47" s="242"/>
      <c r="C47" s="243"/>
      <c r="D47" s="243" t="s">
        <v>155</v>
      </c>
      <c r="E47" s="242"/>
      <c r="F47" s="159" t="s">
        <v>212</v>
      </c>
      <c r="G47" s="242"/>
      <c r="H47" s="158"/>
      <c r="I47" s="158"/>
      <c r="J47" s="55"/>
      <c r="K47" s="50"/>
      <c r="L47" s="57"/>
      <c r="M47" s="157"/>
      <c r="N47" s="157"/>
    </row>
    <row r="48" spans="1:14" ht="48">
      <c r="A48" s="241"/>
      <c r="B48" s="242"/>
      <c r="C48" s="243"/>
      <c r="D48" s="243"/>
      <c r="E48" s="242"/>
      <c r="F48" s="159" t="s">
        <v>213</v>
      </c>
      <c r="G48" s="242"/>
      <c r="H48" s="158"/>
      <c r="I48" s="158"/>
      <c r="J48" s="55"/>
      <c r="K48" s="50"/>
      <c r="L48" s="57"/>
      <c r="M48" s="157"/>
      <c r="N48" s="157"/>
    </row>
    <row r="49" spans="1:14" ht="72">
      <c r="A49" s="241"/>
      <c r="B49" s="242"/>
      <c r="C49" s="243"/>
      <c r="D49" s="159" t="s">
        <v>150</v>
      </c>
      <c r="E49" s="242"/>
      <c r="F49" s="159" t="s">
        <v>214</v>
      </c>
      <c r="G49" s="242"/>
      <c r="H49" s="158"/>
      <c r="I49" s="158"/>
      <c r="J49" s="55"/>
      <c r="K49" s="50"/>
      <c r="L49" s="57"/>
      <c r="M49" s="157"/>
      <c r="N49" s="157"/>
    </row>
    <row r="50" spans="1:14" ht="48">
      <c r="A50" s="241"/>
      <c r="B50" s="242"/>
      <c r="C50" s="243"/>
      <c r="D50" s="243" t="s">
        <v>215</v>
      </c>
      <c r="E50" s="242"/>
      <c r="F50" s="159" t="s">
        <v>216</v>
      </c>
      <c r="G50" s="242"/>
      <c r="H50" s="158"/>
      <c r="I50" s="158"/>
      <c r="J50" s="55"/>
      <c r="K50" s="50"/>
      <c r="L50" s="57"/>
      <c r="M50" s="157"/>
      <c r="N50" s="157"/>
    </row>
    <row r="51" spans="1:14" ht="60">
      <c r="A51" s="241"/>
      <c r="B51" s="242"/>
      <c r="C51" s="243"/>
      <c r="D51" s="243"/>
      <c r="E51" s="242"/>
      <c r="F51" s="159" t="s">
        <v>217</v>
      </c>
      <c r="G51" s="242"/>
      <c r="H51" s="158"/>
      <c r="I51" s="158"/>
      <c r="J51" s="55"/>
      <c r="K51" s="50"/>
      <c r="L51" s="57"/>
      <c r="M51" s="157"/>
      <c r="N51" s="157"/>
    </row>
    <row r="52" spans="1:14" ht="60">
      <c r="A52" s="241">
        <v>7</v>
      </c>
      <c r="B52" s="242" t="s">
        <v>218</v>
      </c>
      <c r="C52" s="243" t="s">
        <v>219</v>
      </c>
      <c r="D52" s="159" t="s">
        <v>220</v>
      </c>
      <c r="E52" s="242" t="s">
        <v>221</v>
      </c>
      <c r="F52" s="158" t="s">
        <v>222</v>
      </c>
      <c r="G52" s="242" t="s">
        <v>223</v>
      </c>
      <c r="H52" s="158"/>
      <c r="I52" s="158"/>
      <c r="J52" s="55"/>
      <c r="K52" s="50"/>
      <c r="L52" s="57"/>
      <c r="M52" s="157"/>
      <c r="N52" s="157"/>
    </row>
    <row r="53" spans="1:14" ht="48">
      <c r="A53" s="241"/>
      <c r="B53" s="242"/>
      <c r="C53" s="243"/>
      <c r="D53" s="159" t="s">
        <v>155</v>
      </c>
      <c r="E53" s="242"/>
      <c r="F53" s="242" t="s">
        <v>224</v>
      </c>
      <c r="G53" s="241"/>
      <c r="H53" s="158"/>
      <c r="I53" s="158"/>
      <c r="J53" s="55"/>
      <c r="K53" s="50"/>
      <c r="L53" s="57"/>
      <c r="M53" s="157"/>
      <c r="N53" s="157"/>
    </row>
    <row r="54" spans="1:14" ht="24">
      <c r="A54" s="241"/>
      <c r="B54" s="242"/>
      <c r="C54" s="243"/>
      <c r="D54" s="159" t="s">
        <v>150</v>
      </c>
      <c r="E54" s="242"/>
      <c r="F54" s="242"/>
      <c r="G54" s="241"/>
      <c r="H54" s="158"/>
      <c r="I54" s="158"/>
      <c r="J54" s="55"/>
      <c r="K54" s="50"/>
      <c r="L54" s="57"/>
      <c r="M54" s="157"/>
      <c r="N54" s="157"/>
    </row>
    <row r="55" spans="1:14" ht="24">
      <c r="A55" s="241"/>
      <c r="B55" s="242"/>
      <c r="C55" s="243"/>
      <c r="D55" s="159" t="s">
        <v>191</v>
      </c>
      <c r="E55" s="242"/>
      <c r="F55" s="243" t="s">
        <v>225</v>
      </c>
      <c r="G55" s="241"/>
      <c r="H55" s="158"/>
      <c r="I55" s="158"/>
      <c r="J55" s="55"/>
      <c r="K55" s="50"/>
      <c r="L55" s="57"/>
      <c r="M55" s="157"/>
      <c r="N55" s="157"/>
    </row>
    <row r="56" spans="1:14" ht="100.5" customHeight="1">
      <c r="A56" s="241"/>
      <c r="B56" s="242"/>
      <c r="C56" s="243"/>
      <c r="D56" s="159" t="s">
        <v>189</v>
      </c>
      <c r="E56" s="242"/>
      <c r="F56" s="243"/>
      <c r="G56" s="241"/>
      <c r="H56" s="158"/>
      <c r="I56" s="158"/>
      <c r="J56" s="55"/>
      <c r="K56" s="50"/>
      <c r="L56" s="64"/>
      <c r="M56" s="65"/>
      <c r="N56" s="158"/>
    </row>
    <row r="57" spans="1:14" ht="60">
      <c r="A57" s="241"/>
      <c r="B57" s="242"/>
      <c r="C57" s="243"/>
      <c r="D57" s="159" t="s">
        <v>226</v>
      </c>
      <c r="E57" s="242"/>
      <c r="F57" s="243" t="s">
        <v>227</v>
      </c>
      <c r="G57" s="241"/>
      <c r="H57" s="158"/>
      <c r="I57" s="62"/>
      <c r="J57" s="55"/>
      <c r="K57" s="50"/>
      <c r="L57" s="57"/>
      <c r="M57" s="157"/>
      <c r="N57" s="157"/>
    </row>
    <row r="58" spans="1:14" ht="60">
      <c r="A58" s="241"/>
      <c r="B58" s="242"/>
      <c r="C58" s="243"/>
      <c r="D58" s="159" t="s">
        <v>228</v>
      </c>
      <c r="E58" s="242"/>
      <c r="F58" s="243"/>
      <c r="G58" s="241"/>
      <c r="H58" s="51"/>
      <c r="I58" s="50"/>
      <c r="J58" s="63"/>
      <c r="K58" s="50"/>
      <c r="L58" s="57"/>
      <c r="M58" s="157"/>
      <c r="N58" s="157"/>
    </row>
  </sheetData>
  <mergeCells count="62">
    <mergeCell ref="A1:F1"/>
    <mergeCell ref="A2:F2"/>
    <mergeCell ref="I3:N3"/>
    <mergeCell ref="F3:F5"/>
    <mergeCell ref="G3:G5"/>
    <mergeCell ref="H3:H5"/>
    <mergeCell ref="A3:A5"/>
    <mergeCell ref="B3:B5"/>
    <mergeCell ref="C3:C5"/>
    <mergeCell ref="D3:D5"/>
    <mergeCell ref="E3:E5"/>
    <mergeCell ref="A52:A58"/>
    <mergeCell ref="B52:B58"/>
    <mergeCell ref="C52:C58"/>
    <mergeCell ref="E52:E58"/>
    <mergeCell ref="G52:G58"/>
    <mergeCell ref="F53:F54"/>
    <mergeCell ref="F55:F56"/>
    <mergeCell ref="F57:F58"/>
    <mergeCell ref="G41:G51"/>
    <mergeCell ref="D43:D44"/>
    <mergeCell ref="D45:D46"/>
    <mergeCell ref="D47:D48"/>
    <mergeCell ref="D50:D51"/>
    <mergeCell ref="A41:A51"/>
    <mergeCell ref="B41:B51"/>
    <mergeCell ref="C41:C51"/>
    <mergeCell ref="D41:D42"/>
    <mergeCell ref="E41:E51"/>
    <mergeCell ref="A30:A40"/>
    <mergeCell ref="B30:B40"/>
    <mergeCell ref="C30:C40"/>
    <mergeCell ref="E30:E40"/>
    <mergeCell ref="G30:G40"/>
    <mergeCell ref="F31:F32"/>
    <mergeCell ref="F33:F34"/>
    <mergeCell ref="F35:F36"/>
    <mergeCell ref="F37:F38"/>
    <mergeCell ref="F39:F40"/>
    <mergeCell ref="G16:G25"/>
    <mergeCell ref="F19:F21"/>
    <mergeCell ref="F22:F23"/>
    <mergeCell ref="A26:A29"/>
    <mergeCell ref="B26:B29"/>
    <mergeCell ref="C26:C29"/>
    <mergeCell ref="E26:E29"/>
    <mergeCell ref="G26:G29"/>
    <mergeCell ref="A16:A25"/>
    <mergeCell ref="B16:B25"/>
    <mergeCell ref="C16:C25"/>
    <mergeCell ref="E16:E25"/>
    <mergeCell ref="F16:F17"/>
    <mergeCell ref="A11:A15"/>
    <mergeCell ref="B11:B15"/>
    <mergeCell ref="C11:C15"/>
    <mergeCell ref="E11:E15"/>
    <mergeCell ref="G11:G15"/>
    <mergeCell ref="A6:A10"/>
    <mergeCell ref="B6:B10"/>
    <mergeCell ref="C6:C10"/>
    <mergeCell ref="E6:E10"/>
    <mergeCell ref="G6:G10"/>
  </mergeCells>
  <dataValidations count="6">
    <dataValidation allowBlank="1" showInputMessage="1" showErrorMessage="1" prompt="COPIAR COLUMNA &quot;H&quot; DE LA HOJA PLAN DE ACCIÓN " sqref="H3:H5" xr:uid="{7128B549-A6D1-479C-8F05-DD133DEFFF03}"/>
    <dataValidation allowBlank="1" showInputMessage="1" showErrorMessage="1" prompt="COPIAR COLUMNA &quot;O&quot; DE LA HOJA PLAN DE ACCIÓN " sqref="I4:I5" xr:uid="{C55808B4-BD57-4B37-B13C-E543251BFDD8}"/>
    <dataValidation allowBlank="1" showInputMessage="1" showErrorMessage="1" prompt="REGISTRAR EL RESULTADO DEL INDICADOR " sqref="J4:J5" xr:uid="{309C241D-4743-448C-AEF4-E6DBFD6544F8}"/>
    <dataValidation allowBlank="1" showInputMessage="1" showErrorMessage="1" prompt="COPIAR DE LA COLUMNA &quot;Q&quot; DE LA HOJA PLAN DE ACCIÓN " sqref="K4:K5" xr:uid="{69F6490E-5083-456A-B3F4-A1FAC0D575CA}"/>
    <dataValidation allowBlank="1" showInputMessage="1" showErrorMessage="1" prompt="REGISTRAR EL ENTREGABLE " sqref="L4:L5" xr:uid="{A33FC347-D85B-42B4-AF7D-DDBA1982CCD5}"/>
    <dataValidation allowBlank="1" showInputMessage="1" showErrorMessage="1" prompt="Fórmula matemática" sqref="K6" xr:uid="{A6A70EF9-1C73-4474-819D-61BAE4C48462}"/>
  </dataValidations>
  <hyperlinks>
    <hyperlink ref="L22" r:id="rId1" xr:uid="{2A8417C1-A60D-4F32-BEF9-83819B36AEBC}"/>
  </hyperlinks>
  <pageMargins left="0.7" right="0.7" top="0.75" bottom="0.75" header="0.3" footer="0.3"/>
  <pageSetup orientation="portrait" horizontalDpi="300" verticalDpi="3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58"/>
  <sheetViews>
    <sheetView zoomScale="85" zoomScaleNormal="85" workbookViewId="0">
      <pane ySplit="4" topLeftCell="L22" activePane="bottomLeft" state="frozen"/>
      <selection pane="bottomLeft" activeCell="L22" sqref="L22"/>
    </sheetView>
  </sheetViews>
  <sheetFormatPr defaultColWidth="11.42578125" defaultRowHeight="12"/>
  <cols>
    <col min="1" max="1" width="29" style="58" customWidth="1"/>
    <col min="2" max="2" width="23.42578125" style="58" customWidth="1"/>
    <col min="3" max="3" width="37.140625" style="58" customWidth="1"/>
    <col min="4" max="4" width="27.85546875" style="58" customWidth="1"/>
    <col min="5" max="5" width="33" style="58" customWidth="1"/>
    <col min="6" max="6" width="28.42578125" style="58" customWidth="1"/>
    <col min="7" max="7" width="18.85546875" style="58" customWidth="1"/>
    <col min="8" max="8" width="21.5703125" style="58" customWidth="1"/>
    <col min="9" max="11" width="29.140625" style="58" customWidth="1"/>
    <col min="12" max="12" width="15" style="58" customWidth="1"/>
    <col min="13" max="13" width="17" style="58" customWidth="1"/>
    <col min="14" max="14" width="31" style="58" customWidth="1"/>
    <col min="15" max="18" width="11.42578125" style="58"/>
    <col min="19" max="19" width="9.5703125" style="58" customWidth="1"/>
    <col min="20" max="16384" width="11.42578125" style="58"/>
  </cols>
  <sheetData>
    <row r="1" spans="1:14" s="53" customFormat="1" ht="22.5" customHeight="1">
      <c r="A1" s="217" t="s">
        <v>0</v>
      </c>
      <c r="B1" s="217"/>
      <c r="C1" s="217"/>
      <c r="D1" s="217"/>
      <c r="E1" s="217"/>
      <c r="F1" s="217"/>
    </row>
    <row r="2" spans="1:14" s="53" customFormat="1" ht="31.35" customHeight="1">
      <c r="A2" s="210" t="s">
        <v>244</v>
      </c>
      <c r="B2" s="210"/>
      <c r="C2" s="210"/>
      <c r="D2" s="210"/>
      <c r="E2" s="210"/>
      <c r="F2" s="210"/>
    </row>
    <row r="3" spans="1:14" s="29" customFormat="1" ht="34.5" customHeight="1">
      <c r="A3" s="248" t="s">
        <v>15</v>
      </c>
      <c r="B3" s="248" t="s">
        <v>95</v>
      </c>
      <c r="C3" s="248" t="s">
        <v>96</v>
      </c>
      <c r="D3" s="248" t="s">
        <v>97</v>
      </c>
      <c r="E3" s="248" t="s">
        <v>98</v>
      </c>
      <c r="F3" s="248" t="s">
        <v>99</v>
      </c>
      <c r="G3" s="248" t="s">
        <v>100</v>
      </c>
      <c r="H3" s="251" t="s">
        <v>230</v>
      </c>
      <c r="I3" s="245" t="s">
        <v>245</v>
      </c>
      <c r="J3" s="246"/>
      <c r="K3" s="246"/>
      <c r="L3" s="246"/>
      <c r="M3" s="246"/>
      <c r="N3" s="247"/>
    </row>
    <row r="4" spans="1:14" s="29" customFormat="1" ht="34.5" customHeight="1">
      <c r="A4" s="249"/>
      <c r="B4" s="249"/>
      <c r="C4" s="249"/>
      <c r="D4" s="249"/>
      <c r="E4" s="249"/>
      <c r="F4" s="249"/>
      <c r="G4" s="249"/>
      <c r="H4" s="252"/>
      <c r="I4" s="154" t="s">
        <v>232</v>
      </c>
      <c r="J4" s="154" t="s">
        <v>233</v>
      </c>
      <c r="K4" s="154" t="s">
        <v>234</v>
      </c>
      <c r="L4" s="30" t="s">
        <v>235</v>
      </c>
      <c r="M4" s="154" t="s">
        <v>236</v>
      </c>
      <c r="N4" s="30" t="s">
        <v>237</v>
      </c>
    </row>
    <row r="5" spans="1:14" s="29" customFormat="1" ht="31.5" customHeight="1">
      <c r="A5" s="250"/>
      <c r="B5" s="250"/>
      <c r="C5" s="250"/>
      <c r="D5" s="250"/>
      <c r="E5" s="250"/>
      <c r="F5" s="250"/>
      <c r="G5" s="250"/>
      <c r="H5" s="253"/>
      <c r="I5" s="154"/>
      <c r="J5" s="154"/>
      <c r="K5" s="30"/>
      <c r="L5" s="30"/>
      <c r="M5" s="154"/>
      <c r="N5" s="30"/>
    </row>
    <row r="6" spans="1:14" s="2" customFormat="1" ht="48">
      <c r="A6" s="240">
        <v>1</v>
      </c>
      <c r="B6" s="240" t="s">
        <v>119</v>
      </c>
      <c r="C6" s="240" t="s">
        <v>238</v>
      </c>
      <c r="D6" s="161" t="s">
        <v>121</v>
      </c>
      <c r="E6" s="240" t="s">
        <v>122</v>
      </c>
      <c r="F6" s="54" t="s">
        <v>123</v>
      </c>
      <c r="G6" s="240" t="s">
        <v>124</v>
      </c>
      <c r="H6" s="158"/>
      <c r="I6" s="49"/>
      <c r="J6" s="157"/>
      <c r="K6" s="157"/>
      <c r="L6" s="56"/>
      <c r="M6" s="18"/>
      <c r="N6" s="158"/>
    </row>
    <row r="7" spans="1:14" ht="84">
      <c r="A7" s="240"/>
      <c r="B7" s="240"/>
      <c r="C7" s="240"/>
      <c r="D7" s="161" t="s">
        <v>126</v>
      </c>
      <c r="E7" s="240"/>
      <c r="F7" s="159" t="s">
        <v>127</v>
      </c>
      <c r="G7" s="240"/>
      <c r="H7" s="158">
        <f>'Plan de Acción 2021'!H7</f>
        <v>0</v>
      </c>
      <c r="I7" s="161"/>
      <c r="J7" s="157"/>
      <c r="K7" s="157"/>
      <c r="L7" s="56"/>
      <c r="M7" s="157"/>
      <c r="N7" s="157"/>
    </row>
    <row r="8" spans="1:14" ht="132">
      <c r="A8" s="240"/>
      <c r="B8" s="240"/>
      <c r="C8" s="240"/>
      <c r="D8" s="161" t="s">
        <v>128</v>
      </c>
      <c r="E8" s="240"/>
      <c r="F8" s="159" t="s">
        <v>129</v>
      </c>
      <c r="G8" s="240"/>
      <c r="H8" s="158">
        <f>'Plan de Acción 2021'!H8</f>
        <v>0</v>
      </c>
      <c r="I8" s="161"/>
      <c r="J8" s="157"/>
      <c r="K8" s="157"/>
      <c r="L8" s="56"/>
      <c r="M8" s="157"/>
      <c r="N8" s="157"/>
    </row>
    <row r="9" spans="1:14" ht="102.75" customHeight="1">
      <c r="A9" s="240"/>
      <c r="B9" s="240"/>
      <c r="C9" s="240"/>
      <c r="D9" s="161" t="s">
        <v>130</v>
      </c>
      <c r="E9" s="240"/>
      <c r="F9" s="159" t="s">
        <v>131</v>
      </c>
      <c r="G9" s="240"/>
      <c r="H9" s="158"/>
      <c r="I9" s="161"/>
      <c r="J9" s="157"/>
      <c r="K9" s="64"/>
      <c r="L9" s="56"/>
      <c r="M9" s="157"/>
      <c r="N9" s="157"/>
    </row>
    <row r="10" spans="1:14" ht="72">
      <c r="A10" s="240"/>
      <c r="B10" s="240"/>
      <c r="C10" s="240"/>
      <c r="D10" s="59" t="s">
        <v>132</v>
      </c>
      <c r="E10" s="240"/>
      <c r="F10" s="60" t="s">
        <v>133</v>
      </c>
      <c r="G10" s="240"/>
      <c r="H10" s="158">
        <f>'Plan de Acción 2021'!H10</f>
        <v>0</v>
      </c>
      <c r="I10" s="161"/>
      <c r="J10" s="157"/>
      <c r="K10" s="157"/>
      <c r="L10" s="56"/>
      <c r="M10" s="157"/>
      <c r="N10" s="157"/>
    </row>
    <row r="11" spans="1:14" ht="60">
      <c r="A11" s="241">
        <v>2</v>
      </c>
      <c r="B11" s="242" t="s">
        <v>134</v>
      </c>
      <c r="C11" s="242" t="s">
        <v>135</v>
      </c>
      <c r="D11" s="159" t="s">
        <v>136</v>
      </c>
      <c r="E11" s="243" t="s">
        <v>137</v>
      </c>
      <c r="F11" s="158" t="s">
        <v>138</v>
      </c>
      <c r="G11" s="243" t="s">
        <v>139</v>
      </c>
      <c r="H11" s="158">
        <f>'Plan de Acción 2021'!H11</f>
        <v>0</v>
      </c>
      <c r="I11" s="158"/>
      <c r="J11" s="157"/>
      <c r="K11" s="157"/>
      <c r="L11" s="50"/>
      <c r="M11" s="157"/>
      <c r="N11" s="157"/>
    </row>
    <row r="12" spans="1:14" ht="36">
      <c r="A12" s="241"/>
      <c r="B12" s="242"/>
      <c r="C12" s="242"/>
      <c r="D12" s="159" t="s">
        <v>140</v>
      </c>
      <c r="E12" s="243"/>
      <c r="F12" s="61" t="s">
        <v>141</v>
      </c>
      <c r="G12" s="243"/>
      <c r="H12" s="158">
        <f>'Plan de Acción 2021'!H12</f>
        <v>0</v>
      </c>
      <c r="I12" s="158"/>
      <c r="J12" s="157"/>
      <c r="K12" s="157"/>
      <c r="L12" s="50"/>
      <c r="M12" s="157"/>
      <c r="N12" s="157"/>
    </row>
    <row r="13" spans="1:14" ht="48">
      <c r="A13" s="241"/>
      <c r="B13" s="242"/>
      <c r="C13" s="242"/>
      <c r="D13" s="159" t="s">
        <v>142</v>
      </c>
      <c r="E13" s="243"/>
      <c r="F13" s="158" t="s">
        <v>143</v>
      </c>
      <c r="G13" s="243"/>
      <c r="H13" s="158">
        <f>'Plan de Acción 2021'!H13</f>
        <v>0</v>
      </c>
      <c r="I13" s="158"/>
      <c r="J13" s="157"/>
      <c r="K13" s="157"/>
      <c r="L13" s="50"/>
      <c r="M13" s="157"/>
      <c r="N13" s="157"/>
    </row>
    <row r="14" spans="1:14" ht="72">
      <c r="A14" s="241"/>
      <c r="B14" s="242"/>
      <c r="C14" s="242"/>
      <c r="D14" s="159" t="s">
        <v>144</v>
      </c>
      <c r="E14" s="243"/>
      <c r="F14" s="158" t="s">
        <v>145</v>
      </c>
      <c r="G14" s="243"/>
      <c r="H14" s="158">
        <f>'Plan de Acción 2021'!H14</f>
        <v>0</v>
      </c>
      <c r="I14" s="158"/>
      <c r="J14" s="157"/>
      <c r="K14" s="157"/>
      <c r="L14" s="50"/>
      <c r="M14" s="157"/>
      <c r="N14" s="157"/>
    </row>
    <row r="15" spans="1:14" ht="132">
      <c r="A15" s="241"/>
      <c r="B15" s="242"/>
      <c r="C15" s="242"/>
      <c r="D15" s="158" t="s">
        <v>146</v>
      </c>
      <c r="E15" s="243"/>
      <c r="F15" s="158" t="s">
        <v>147</v>
      </c>
      <c r="G15" s="243"/>
      <c r="H15" s="158">
        <f>'Plan de Acción 2021'!H15</f>
        <v>0</v>
      </c>
      <c r="I15" s="158"/>
      <c r="J15" s="157"/>
      <c r="K15" s="157"/>
      <c r="L15" s="50"/>
      <c r="M15" s="157"/>
      <c r="N15" s="157"/>
    </row>
    <row r="16" spans="1:14" ht="24">
      <c r="A16" s="241">
        <v>3</v>
      </c>
      <c r="B16" s="242" t="s">
        <v>148</v>
      </c>
      <c r="C16" s="242" t="s">
        <v>239</v>
      </c>
      <c r="D16" s="159" t="s">
        <v>150</v>
      </c>
      <c r="E16" s="244" t="s">
        <v>151</v>
      </c>
      <c r="F16" s="244" t="s">
        <v>152</v>
      </c>
      <c r="G16" s="242" t="s">
        <v>153</v>
      </c>
      <c r="H16" s="158">
        <f>'Plan de Acción 2021'!H16</f>
        <v>0</v>
      </c>
      <c r="I16" s="158"/>
      <c r="J16" s="157"/>
      <c r="K16" s="157"/>
      <c r="L16" s="50"/>
      <c r="M16" s="157"/>
      <c r="N16" s="157"/>
    </row>
    <row r="17" spans="1:14" ht="36">
      <c r="A17" s="241"/>
      <c r="B17" s="242"/>
      <c r="C17" s="242"/>
      <c r="D17" s="159" t="s">
        <v>140</v>
      </c>
      <c r="E17" s="244"/>
      <c r="F17" s="244"/>
      <c r="G17" s="242"/>
      <c r="H17" s="158">
        <f>'Plan de Acción 2021'!H17</f>
        <v>0</v>
      </c>
      <c r="I17" s="158"/>
      <c r="J17" s="157"/>
      <c r="K17" s="157"/>
      <c r="L17" s="50"/>
      <c r="M17" s="157"/>
      <c r="N17" s="157"/>
    </row>
    <row r="18" spans="1:14" ht="96">
      <c r="A18" s="241"/>
      <c r="B18" s="242"/>
      <c r="C18" s="242"/>
      <c r="D18" s="159" t="s">
        <v>136</v>
      </c>
      <c r="E18" s="244"/>
      <c r="F18" s="160" t="s">
        <v>154</v>
      </c>
      <c r="G18" s="242"/>
      <c r="H18" s="158">
        <f>'Plan de Acción 2021'!H18</f>
        <v>0</v>
      </c>
      <c r="I18" s="158"/>
      <c r="J18" s="157"/>
      <c r="K18" s="157"/>
      <c r="L18" s="50"/>
      <c r="M18" s="157"/>
      <c r="N18" s="157"/>
    </row>
    <row r="19" spans="1:14" ht="48">
      <c r="A19" s="241"/>
      <c r="B19" s="242"/>
      <c r="C19" s="242"/>
      <c r="D19" s="159" t="s">
        <v>155</v>
      </c>
      <c r="E19" s="244"/>
      <c r="F19" s="244" t="s">
        <v>156</v>
      </c>
      <c r="G19" s="242"/>
      <c r="H19" s="158">
        <f>'Plan de Acción 2021'!H19</f>
        <v>0</v>
      </c>
      <c r="I19" s="158"/>
      <c r="J19" s="157"/>
      <c r="K19" s="157"/>
      <c r="L19" s="50"/>
      <c r="M19" s="157"/>
      <c r="N19" s="157"/>
    </row>
    <row r="20" spans="1:14" ht="36">
      <c r="A20" s="241"/>
      <c r="B20" s="242"/>
      <c r="C20" s="242"/>
      <c r="D20" s="159" t="s">
        <v>157</v>
      </c>
      <c r="E20" s="244"/>
      <c r="F20" s="244"/>
      <c r="G20" s="242"/>
      <c r="H20" s="158">
        <f>'Plan de Acción 2021'!H20</f>
        <v>0</v>
      </c>
      <c r="I20" s="158"/>
      <c r="J20" s="157"/>
      <c r="K20" s="157"/>
      <c r="L20" s="50"/>
      <c r="M20" s="157"/>
      <c r="N20" s="157"/>
    </row>
    <row r="21" spans="1:14" ht="60">
      <c r="A21" s="241"/>
      <c r="B21" s="242"/>
      <c r="C21" s="242"/>
      <c r="D21" s="159" t="s">
        <v>158</v>
      </c>
      <c r="E21" s="244"/>
      <c r="F21" s="244"/>
      <c r="G21" s="242"/>
      <c r="H21" s="118"/>
      <c r="I21" s="158"/>
      <c r="J21" s="55"/>
      <c r="K21" s="50"/>
      <c r="L21" s="64"/>
      <c r="M21" s="65"/>
      <c r="N21" s="158"/>
    </row>
    <row r="22" spans="1:14" ht="108">
      <c r="A22" s="241"/>
      <c r="B22" s="242"/>
      <c r="C22" s="242"/>
      <c r="D22" s="159" t="s">
        <v>159</v>
      </c>
      <c r="E22" s="244"/>
      <c r="F22" s="244" t="s">
        <v>160</v>
      </c>
      <c r="G22" s="242"/>
      <c r="H22" s="158" t="s">
        <v>92</v>
      </c>
      <c r="I22" s="158">
        <v>1</v>
      </c>
      <c r="J22" s="55">
        <v>1</v>
      </c>
      <c r="K22" s="50" t="s">
        <v>240</v>
      </c>
      <c r="L22" s="186" t="s">
        <v>241</v>
      </c>
      <c r="M22" s="185">
        <v>44377</v>
      </c>
      <c r="N22" s="158" t="s">
        <v>246</v>
      </c>
    </row>
    <row r="23" spans="1:14" ht="48">
      <c r="A23" s="241"/>
      <c r="B23" s="242"/>
      <c r="C23" s="242"/>
      <c r="D23" s="159" t="s">
        <v>167</v>
      </c>
      <c r="E23" s="244"/>
      <c r="F23" s="244"/>
      <c r="G23" s="242"/>
      <c r="H23" s="158">
        <f>'Plan de Acción 2021'!H23</f>
        <v>0</v>
      </c>
      <c r="I23" s="158"/>
      <c r="J23" s="157"/>
      <c r="K23" s="157"/>
      <c r="L23" s="50"/>
      <c r="M23" s="157"/>
      <c r="N23" s="157"/>
    </row>
    <row r="24" spans="1:14" ht="108">
      <c r="A24" s="241"/>
      <c r="B24" s="242"/>
      <c r="C24" s="242"/>
      <c r="D24" s="159" t="s">
        <v>168</v>
      </c>
      <c r="E24" s="244"/>
      <c r="F24" s="160" t="s">
        <v>169</v>
      </c>
      <c r="G24" s="242"/>
      <c r="H24" s="158">
        <f>'Plan de Acción 2021'!H24</f>
        <v>0</v>
      </c>
      <c r="I24" s="158"/>
      <c r="J24" s="157"/>
      <c r="K24" s="157"/>
      <c r="L24" s="50" t="s">
        <v>247</v>
      </c>
      <c r="M24" s="157"/>
      <c r="N24" s="157"/>
    </row>
    <row r="25" spans="1:14" ht="96">
      <c r="A25" s="241"/>
      <c r="B25" s="242"/>
      <c r="C25" s="242"/>
      <c r="D25" s="159" t="s">
        <v>170</v>
      </c>
      <c r="E25" s="244"/>
      <c r="F25" s="160" t="s">
        <v>171</v>
      </c>
      <c r="G25" s="242"/>
      <c r="H25" s="158"/>
      <c r="I25" s="158"/>
      <c r="J25" s="157"/>
      <c r="K25" s="157"/>
      <c r="L25" s="50"/>
      <c r="M25" s="157"/>
      <c r="N25" s="157"/>
    </row>
    <row r="26" spans="1:14" ht="72">
      <c r="A26" s="241">
        <v>4</v>
      </c>
      <c r="B26" s="242" t="s">
        <v>172</v>
      </c>
      <c r="C26" s="243" t="s">
        <v>173</v>
      </c>
      <c r="D26" s="159" t="s">
        <v>140</v>
      </c>
      <c r="E26" s="243" t="s">
        <v>174</v>
      </c>
      <c r="F26" s="159" t="s">
        <v>175</v>
      </c>
      <c r="G26" s="242" t="s">
        <v>176</v>
      </c>
      <c r="H26" s="158">
        <f>'Plan de Acción 2021'!H26</f>
        <v>0</v>
      </c>
      <c r="I26" s="158"/>
      <c r="J26" s="157"/>
      <c r="K26" s="157"/>
      <c r="L26" s="50"/>
      <c r="M26" s="157"/>
      <c r="N26" s="157"/>
    </row>
    <row r="27" spans="1:14" ht="72">
      <c r="A27" s="241"/>
      <c r="B27" s="242"/>
      <c r="C27" s="243"/>
      <c r="D27" s="159" t="s">
        <v>142</v>
      </c>
      <c r="E27" s="243"/>
      <c r="F27" s="159" t="s">
        <v>178</v>
      </c>
      <c r="G27" s="242"/>
      <c r="H27" s="158">
        <f>'Plan de Acción 2021'!H27</f>
        <v>0</v>
      </c>
      <c r="I27" s="158"/>
      <c r="J27" s="157"/>
      <c r="K27" s="157"/>
      <c r="L27" s="50"/>
      <c r="M27" s="157"/>
      <c r="N27" s="157"/>
    </row>
    <row r="28" spans="1:14" ht="204">
      <c r="A28" s="241"/>
      <c r="B28" s="242"/>
      <c r="C28" s="243"/>
      <c r="D28" s="159" t="s">
        <v>179</v>
      </c>
      <c r="E28" s="243"/>
      <c r="F28" s="159" t="s">
        <v>180</v>
      </c>
      <c r="G28" s="242"/>
      <c r="H28" s="158">
        <f>'Plan de Acción 2021'!H28</f>
        <v>0</v>
      </c>
      <c r="I28" s="158"/>
      <c r="J28" s="157"/>
      <c r="K28" s="157"/>
      <c r="L28" s="50"/>
      <c r="M28" s="157"/>
      <c r="N28" s="157"/>
    </row>
    <row r="29" spans="1:14" ht="132">
      <c r="A29" s="241"/>
      <c r="B29" s="242"/>
      <c r="C29" s="243"/>
      <c r="D29" s="159" t="s">
        <v>181</v>
      </c>
      <c r="E29" s="243"/>
      <c r="F29" s="159" t="s">
        <v>182</v>
      </c>
      <c r="G29" s="242"/>
      <c r="H29" s="158">
        <f>'Plan de Acción 2021'!H29</f>
        <v>0</v>
      </c>
      <c r="I29" s="158"/>
      <c r="J29" s="157"/>
      <c r="K29" s="157"/>
      <c r="L29" s="50"/>
      <c r="M29" s="157"/>
      <c r="N29" s="157"/>
    </row>
    <row r="30" spans="1:14" ht="36">
      <c r="A30" s="242">
        <v>5</v>
      </c>
      <c r="B30" s="242" t="s">
        <v>183</v>
      </c>
      <c r="C30" s="243" t="s">
        <v>184</v>
      </c>
      <c r="D30" s="159" t="s">
        <v>185</v>
      </c>
      <c r="E30" s="243" t="s">
        <v>186</v>
      </c>
      <c r="F30" s="159" t="s">
        <v>187</v>
      </c>
      <c r="G30" s="242" t="s">
        <v>188</v>
      </c>
      <c r="H30" s="158">
        <f>'Plan de Acción 2021'!H30</f>
        <v>0</v>
      </c>
      <c r="I30" s="158"/>
      <c r="J30" s="157"/>
      <c r="K30" s="157"/>
      <c r="L30" s="50"/>
      <c r="M30" s="157"/>
      <c r="N30" s="157"/>
    </row>
    <row r="31" spans="1:14">
      <c r="A31" s="242"/>
      <c r="B31" s="242"/>
      <c r="C31" s="243"/>
      <c r="D31" s="159" t="s">
        <v>189</v>
      </c>
      <c r="E31" s="243"/>
      <c r="F31" s="243" t="s">
        <v>190</v>
      </c>
      <c r="G31" s="242"/>
      <c r="H31" s="158">
        <f>'Plan de Acción 2021'!H31</f>
        <v>0</v>
      </c>
      <c r="I31" s="158"/>
      <c r="J31" s="157"/>
      <c r="K31" s="157"/>
      <c r="L31" s="50"/>
      <c r="M31" s="157"/>
      <c r="N31" s="157"/>
    </row>
    <row r="32" spans="1:14" ht="48">
      <c r="A32" s="242"/>
      <c r="B32" s="242"/>
      <c r="C32" s="243"/>
      <c r="D32" s="159" t="s">
        <v>155</v>
      </c>
      <c r="E32" s="243"/>
      <c r="F32" s="243"/>
      <c r="G32" s="242"/>
      <c r="H32" s="158">
        <f>'Plan de Acción 2021'!H32</f>
        <v>0</v>
      </c>
      <c r="I32" s="158"/>
      <c r="J32" s="157"/>
      <c r="K32" s="157"/>
      <c r="L32" s="50"/>
      <c r="M32" s="157"/>
      <c r="N32" s="157"/>
    </row>
    <row r="33" spans="1:14" ht="24">
      <c r="A33" s="242"/>
      <c r="B33" s="242"/>
      <c r="C33" s="243"/>
      <c r="D33" s="159" t="s">
        <v>191</v>
      </c>
      <c r="E33" s="243"/>
      <c r="F33" s="243" t="s">
        <v>192</v>
      </c>
      <c r="G33" s="242"/>
      <c r="H33" s="158">
        <f>'Plan de Acción 2021'!H33</f>
        <v>0</v>
      </c>
      <c r="I33" s="158"/>
      <c r="J33" s="157"/>
      <c r="K33" s="157"/>
      <c r="L33" s="50"/>
      <c r="M33" s="157"/>
      <c r="N33" s="157"/>
    </row>
    <row r="34" spans="1:14" ht="24">
      <c r="A34" s="242"/>
      <c r="B34" s="242"/>
      <c r="C34" s="243"/>
      <c r="D34" s="159" t="s">
        <v>150</v>
      </c>
      <c r="E34" s="243"/>
      <c r="F34" s="243"/>
      <c r="G34" s="242"/>
      <c r="H34" s="158">
        <f>'Plan de Acción 2021'!H34</f>
        <v>0</v>
      </c>
      <c r="I34" s="158"/>
      <c r="J34" s="157"/>
      <c r="K34" s="157"/>
      <c r="L34" s="50"/>
      <c r="M34" s="157"/>
      <c r="N34" s="157"/>
    </row>
    <row r="35" spans="1:14" ht="72">
      <c r="A35" s="242"/>
      <c r="B35" s="242"/>
      <c r="C35" s="243"/>
      <c r="D35" s="159" t="s">
        <v>193</v>
      </c>
      <c r="E35" s="243"/>
      <c r="F35" s="243" t="s">
        <v>192</v>
      </c>
      <c r="G35" s="242"/>
      <c r="H35" s="158">
        <f>'Plan de Acción 2021'!H35</f>
        <v>0</v>
      </c>
      <c r="I35" s="158"/>
      <c r="J35" s="157"/>
      <c r="K35" s="157"/>
      <c r="L35" s="50"/>
      <c r="M35" s="157"/>
      <c r="N35" s="157"/>
    </row>
    <row r="36" spans="1:14" ht="120">
      <c r="A36" s="242"/>
      <c r="B36" s="242"/>
      <c r="C36" s="243"/>
      <c r="D36" s="159" t="s">
        <v>194</v>
      </c>
      <c r="E36" s="243"/>
      <c r="F36" s="243"/>
      <c r="G36" s="242"/>
      <c r="H36" s="158">
        <f>'Plan de Acción 2021'!H36</f>
        <v>0</v>
      </c>
      <c r="I36" s="158"/>
      <c r="J36" s="157"/>
      <c r="K36" s="157"/>
      <c r="L36" s="50"/>
      <c r="M36" s="157"/>
      <c r="N36" s="157"/>
    </row>
    <row r="37" spans="1:14" ht="60">
      <c r="A37" s="242"/>
      <c r="B37" s="242"/>
      <c r="C37" s="243"/>
      <c r="D37" s="159" t="s">
        <v>195</v>
      </c>
      <c r="E37" s="243"/>
      <c r="F37" s="243" t="s">
        <v>196</v>
      </c>
      <c r="G37" s="242"/>
      <c r="H37" s="158">
        <f>'Plan de Acción 2021'!H37</f>
        <v>0</v>
      </c>
      <c r="I37" s="158"/>
      <c r="J37" s="157"/>
      <c r="K37" s="157"/>
      <c r="L37" s="50"/>
      <c r="M37" s="157"/>
      <c r="N37" s="157"/>
    </row>
    <row r="38" spans="1:14" ht="48">
      <c r="A38" s="242"/>
      <c r="B38" s="242"/>
      <c r="C38" s="243"/>
      <c r="D38" s="159" t="s">
        <v>197</v>
      </c>
      <c r="E38" s="243"/>
      <c r="F38" s="243"/>
      <c r="G38" s="242"/>
      <c r="H38" s="158">
        <f>'Plan de Acción 2021'!H38</f>
        <v>0</v>
      </c>
      <c r="I38" s="158"/>
      <c r="J38" s="157"/>
      <c r="K38" s="157"/>
      <c r="L38" s="50"/>
      <c r="M38" s="157"/>
      <c r="N38" s="157"/>
    </row>
    <row r="39" spans="1:14" ht="72">
      <c r="A39" s="242"/>
      <c r="B39" s="242"/>
      <c r="C39" s="243"/>
      <c r="D39" s="159" t="s">
        <v>198</v>
      </c>
      <c r="E39" s="243"/>
      <c r="F39" s="243" t="s">
        <v>199</v>
      </c>
      <c r="G39" s="242"/>
      <c r="H39" s="158">
        <f>'Plan de Acción 2021'!H39</f>
        <v>0</v>
      </c>
      <c r="I39" s="158"/>
      <c r="J39" s="157"/>
      <c r="K39" s="157"/>
      <c r="L39" s="50"/>
      <c r="M39" s="157"/>
      <c r="N39" s="157"/>
    </row>
    <row r="40" spans="1:14" ht="60">
      <c r="A40" s="242"/>
      <c r="B40" s="242"/>
      <c r="C40" s="243"/>
      <c r="D40" s="159" t="s">
        <v>200</v>
      </c>
      <c r="E40" s="243"/>
      <c r="F40" s="243"/>
      <c r="G40" s="242"/>
      <c r="H40" s="158">
        <f>'Plan de Acción 2021'!H40</f>
        <v>0</v>
      </c>
      <c r="I40" s="158"/>
      <c r="J40" s="157"/>
      <c r="K40" s="157"/>
      <c r="L40" s="50"/>
      <c r="M40" s="157"/>
      <c r="N40" s="157"/>
    </row>
    <row r="41" spans="1:14" ht="36">
      <c r="A41" s="241">
        <v>6</v>
      </c>
      <c r="B41" s="242" t="s">
        <v>201</v>
      </c>
      <c r="C41" s="243" t="s">
        <v>202</v>
      </c>
      <c r="D41" s="243" t="s">
        <v>191</v>
      </c>
      <c r="E41" s="242" t="s">
        <v>243</v>
      </c>
      <c r="F41" s="159" t="s">
        <v>204</v>
      </c>
      <c r="G41" s="242" t="s">
        <v>205</v>
      </c>
      <c r="H41" s="158">
        <f>'Plan de Acción 2021'!H41</f>
        <v>0</v>
      </c>
      <c r="I41" s="158"/>
      <c r="J41" s="157"/>
      <c r="K41" s="157"/>
      <c r="L41" s="50"/>
      <c r="M41" s="157"/>
      <c r="N41" s="157"/>
    </row>
    <row r="42" spans="1:14" ht="72">
      <c r="A42" s="241"/>
      <c r="B42" s="242"/>
      <c r="C42" s="243"/>
      <c r="D42" s="243"/>
      <c r="E42" s="242"/>
      <c r="F42" s="159" t="s">
        <v>206</v>
      </c>
      <c r="G42" s="242"/>
      <c r="H42" s="158">
        <f>'Plan de Acción 2021'!H42</f>
        <v>0</v>
      </c>
      <c r="I42" s="158"/>
      <c r="J42" s="157"/>
      <c r="K42" s="157"/>
      <c r="L42" s="50"/>
      <c r="M42" s="157"/>
      <c r="N42" s="157"/>
    </row>
    <row r="43" spans="1:14" ht="36">
      <c r="A43" s="241"/>
      <c r="B43" s="242"/>
      <c r="C43" s="243"/>
      <c r="D43" s="243" t="s">
        <v>136</v>
      </c>
      <c r="E43" s="242"/>
      <c r="F43" s="159" t="s">
        <v>207</v>
      </c>
      <c r="G43" s="242"/>
      <c r="H43" s="158">
        <f>'Plan de Acción 2021'!H43</f>
        <v>0</v>
      </c>
      <c r="I43" s="158"/>
      <c r="J43" s="157"/>
      <c r="K43" s="157"/>
      <c r="L43" s="50"/>
      <c r="M43" s="157"/>
      <c r="N43" s="157"/>
    </row>
    <row r="44" spans="1:14" ht="108">
      <c r="A44" s="241"/>
      <c r="B44" s="242"/>
      <c r="C44" s="243"/>
      <c r="D44" s="243"/>
      <c r="E44" s="242"/>
      <c r="F44" s="159" t="s">
        <v>208</v>
      </c>
      <c r="G44" s="242"/>
      <c r="H44" s="158">
        <f>'Plan de Acción 2021'!H44</f>
        <v>0</v>
      </c>
      <c r="I44" s="158"/>
      <c r="J44" s="157"/>
      <c r="K44" s="157"/>
      <c r="L44" s="50"/>
      <c r="M44" s="157"/>
      <c r="N44" s="157"/>
    </row>
    <row r="45" spans="1:14" ht="60">
      <c r="A45" s="241"/>
      <c r="B45" s="242"/>
      <c r="C45" s="243"/>
      <c r="D45" s="243" t="s">
        <v>157</v>
      </c>
      <c r="E45" s="242"/>
      <c r="F45" s="159" t="s">
        <v>209</v>
      </c>
      <c r="G45" s="242"/>
      <c r="H45" s="158">
        <f>'Plan de Acción 2021'!H45</f>
        <v>0</v>
      </c>
      <c r="I45" s="158"/>
      <c r="J45" s="157"/>
      <c r="K45" s="157"/>
      <c r="L45" s="50"/>
      <c r="M45" s="157"/>
      <c r="N45" s="157"/>
    </row>
    <row r="46" spans="1:14" ht="48">
      <c r="A46" s="241"/>
      <c r="B46" s="242"/>
      <c r="C46" s="243"/>
      <c r="D46" s="243"/>
      <c r="E46" s="242"/>
      <c r="F46" s="159" t="s">
        <v>211</v>
      </c>
      <c r="G46" s="242"/>
      <c r="H46" s="158"/>
      <c r="I46" s="158"/>
      <c r="J46" s="157"/>
      <c r="K46" s="157"/>
      <c r="L46" s="50"/>
      <c r="M46" s="157"/>
      <c r="N46" s="157"/>
    </row>
    <row r="47" spans="1:14" ht="48">
      <c r="A47" s="241"/>
      <c r="B47" s="242"/>
      <c r="C47" s="243"/>
      <c r="D47" s="243" t="s">
        <v>155</v>
      </c>
      <c r="E47" s="242"/>
      <c r="F47" s="159" t="s">
        <v>212</v>
      </c>
      <c r="G47" s="242"/>
      <c r="H47" s="158">
        <f>'Plan de Acción 2021'!H47</f>
        <v>0</v>
      </c>
      <c r="I47" s="158"/>
      <c r="J47" s="157"/>
      <c r="K47" s="157"/>
      <c r="L47" s="50"/>
      <c r="M47" s="157"/>
      <c r="N47" s="157"/>
    </row>
    <row r="48" spans="1:14" ht="48">
      <c r="A48" s="241"/>
      <c r="B48" s="242"/>
      <c r="C48" s="243"/>
      <c r="D48" s="243"/>
      <c r="E48" s="242"/>
      <c r="F48" s="159" t="s">
        <v>213</v>
      </c>
      <c r="G48" s="242"/>
      <c r="H48" s="158">
        <f>'Plan de Acción 2021'!H48</f>
        <v>0</v>
      </c>
      <c r="I48" s="158"/>
      <c r="J48" s="157"/>
      <c r="K48" s="157"/>
      <c r="L48" s="50"/>
      <c r="M48" s="157"/>
      <c r="N48" s="157"/>
    </row>
    <row r="49" spans="1:14" ht="72">
      <c r="A49" s="241"/>
      <c r="B49" s="242"/>
      <c r="C49" s="243"/>
      <c r="D49" s="159" t="s">
        <v>150</v>
      </c>
      <c r="E49" s="242"/>
      <c r="F49" s="159" t="s">
        <v>214</v>
      </c>
      <c r="G49" s="242"/>
      <c r="H49" s="158">
        <f>'Plan de Acción 2021'!H49</f>
        <v>0</v>
      </c>
      <c r="I49" s="158"/>
      <c r="J49" s="157"/>
      <c r="K49" s="157"/>
      <c r="L49" s="50"/>
      <c r="M49" s="157"/>
      <c r="N49" s="157"/>
    </row>
    <row r="50" spans="1:14" ht="48">
      <c r="A50" s="241"/>
      <c r="B50" s="242"/>
      <c r="C50" s="243"/>
      <c r="D50" s="243" t="s">
        <v>215</v>
      </c>
      <c r="E50" s="242"/>
      <c r="F50" s="159" t="s">
        <v>216</v>
      </c>
      <c r="G50" s="242"/>
      <c r="H50" s="158">
        <f>'Plan de Acción 2021'!H50</f>
        <v>0</v>
      </c>
      <c r="I50" s="158"/>
      <c r="J50" s="157"/>
      <c r="K50" s="157"/>
      <c r="L50" s="50"/>
      <c r="M50" s="157"/>
      <c r="N50" s="157"/>
    </row>
    <row r="51" spans="1:14" ht="60">
      <c r="A51" s="241"/>
      <c r="B51" s="242"/>
      <c r="C51" s="243"/>
      <c r="D51" s="243"/>
      <c r="E51" s="242"/>
      <c r="F51" s="159" t="s">
        <v>217</v>
      </c>
      <c r="G51" s="242"/>
      <c r="H51" s="158">
        <f>'Plan de Acción 2021'!H51</f>
        <v>0</v>
      </c>
      <c r="I51" s="158"/>
      <c r="J51" s="157"/>
      <c r="K51" s="157"/>
      <c r="L51" s="50"/>
      <c r="M51" s="157"/>
      <c r="N51" s="157"/>
    </row>
    <row r="52" spans="1:14" ht="60">
      <c r="A52" s="241">
        <v>7</v>
      </c>
      <c r="B52" s="242" t="s">
        <v>218</v>
      </c>
      <c r="C52" s="243" t="s">
        <v>219</v>
      </c>
      <c r="D52" s="159" t="s">
        <v>220</v>
      </c>
      <c r="E52" s="242" t="s">
        <v>221</v>
      </c>
      <c r="F52" s="158" t="s">
        <v>222</v>
      </c>
      <c r="G52" s="242" t="s">
        <v>223</v>
      </c>
      <c r="H52" s="158">
        <f>'Plan de Acción 2021'!H52</f>
        <v>0</v>
      </c>
      <c r="I52" s="158"/>
      <c r="J52" s="157"/>
      <c r="K52" s="157"/>
      <c r="L52" s="50"/>
      <c r="M52" s="157"/>
      <c r="N52" s="157"/>
    </row>
    <row r="53" spans="1:14" ht="48">
      <c r="A53" s="241"/>
      <c r="B53" s="242"/>
      <c r="C53" s="243"/>
      <c r="D53" s="159" t="s">
        <v>155</v>
      </c>
      <c r="E53" s="242"/>
      <c r="F53" s="242" t="s">
        <v>224</v>
      </c>
      <c r="G53" s="241"/>
      <c r="H53" s="158">
        <f>'Plan de Acción 2021'!H53</f>
        <v>0</v>
      </c>
      <c r="I53" s="158"/>
      <c r="J53" s="157"/>
      <c r="K53" s="157"/>
      <c r="L53" s="50"/>
      <c r="M53" s="157"/>
      <c r="N53" s="157"/>
    </row>
    <row r="54" spans="1:14" ht="24">
      <c r="A54" s="241"/>
      <c r="B54" s="242"/>
      <c r="C54" s="243"/>
      <c r="D54" s="159" t="s">
        <v>150</v>
      </c>
      <c r="E54" s="242"/>
      <c r="F54" s="242"/>
      <c r="G54" s="241"/>
      <c r="H54" s="158">
        <f>'Plan de Acción 2021'!H54</f>
        <v>0</v>
      </c>
      <c r="I54" s="158"/>
      <c r="J54" s="157"/>
      <c r="K54" s="157"/>
      <c r="L54" s="50"/>
      <c r="M54" s="157"/>
      <c r="N54" s="157"/>
    </row>
    <row r="55" spans="1:14" ht="24">
      <c r="A55" s="241"/>
      <c r="B55" s="242"/>
      <c r="C55" s="243"/>
      <c r="D55" s="159" t="s">
        <v>191</v>
      </c>
      <c r="E55" s="242"/>
      <c r="F55" s="243" t="s">
        <v>225</v>
      </c>
      <c r="G55" s="241"/>
      <c r="H55" s="158">
        <f>'Plan de Acción 2021'!H55</f>
        <v>0</v>
      </c>
      <c r="I55" s="158"/>
      <c r="J55" s="157"/>
      <c r="K55" s="157"/>
      <c r="L55" s="50"/>
      <c r="M55" s="157"/>
      <c r="N55" s="157"/>
    </row>
    <row r="56" spans="1:14" ht="48">
      <c r="A56" s="241"/>
      <c r="B56" s="242"/>
      <c r="C56" s="243"/>
      <c r="D56" s="159" t="s">
        <v>189</v>
      </c>
      <c r="E56" s="242"/>
      <c r="F56" s="243"/>
      <c r="G56" s="241"/>
      <c r="H56" s="158">
        <f>'Plan de Acción 2021'!H56</f>
        <v>0</v>
      </c>
      <c r="I56" s="158" t="s">
        <v>248</v>
      </c>
      <c r="J56" s="157"/>
      <c r="K56" s="157"/>
      <c r="L56" s="50" t="s">
        <v>247</v>
      </c>
      <c r="M56" s="157"/>
      <c r="N56" s="157"/>
    </row>
    <row r="57" spans="1:14" ht="60">
      <c r="A57" s="241"/>
      <c r="B57" s="242"/>
      <c r="C57" s="243"/>
      <c r="D57" s="159" t="s">
        <v>226</v>
      </c>
      <c r="E57" s="242"/>
      <c r="F57" s="243" t="s">
        <v>227</v>
      </c>
      <c r="G57" s="241"/>
      <c r="H57" s="158">
        <f>'Plan de Acción 2021'!H57</f>
        <v>0</v>
      </c>
      <c r="I57" s="62"/>
      <c r="J57" s="157"/>
      <c r="K57" s="157"/>
      <c r="L57" s="50"/>
      <c r="M57" s="157"/>
      <c r="N57" s="157"/>
    </row>
    <row r="58" spans="1:14" ht="60">
      <c r="A58" s="241"/>
      <c r="B58" s="242"/>
      <c r="C58" s="243"/>
      <c r="D58" s="159" t="s">
        <v>228</v>
      </c>
      <c r="E58" s="242"/>
      <c r="F58" s="243"/>
      <c r="G58" s="241"/>
      <c r="H58" s="51">
        <f>'Plan de Acción 2021'!H58</f>
        <v>0</v>
      </c>
      <c r="I58" s="50"/>
      <c r="J58" s="157"/>
      <c r="K58" s="157"/>
      <c r="L58" s="50"/>
      <c r="M58" s="157"/>
      <c r="N58" s="157"/>
    </row>
  </sheetData>
  <mergeCells count="62">
    <mergeCell ref="A52:A58"/>
    <mergeCell ref="B52:B58"/>
    <mergeCell ref="C52:C58"/>
    <mergeCell ref="E52:E58"/>
    <mergeCell ref="G52:G58"/>
    <mergeCell ref="F53:F54"/>
    <mergeCell ref="F55:F56"/>
    <mergeCell ref="F57:F58"/>
    <mergeCell ref="A41:A51"/>
    <mergeCell ref="B41:B51"/>
    <mergeCell ref="C41:C51"/>
    <mergeCell ref="D41:D42"/>
    <mergeCell ref="E41:E51"/>
    <mergeCell ref="G41:G51"/>
    <mergeCell ref="D43:D44"/>
    <mergeCell ref="D45:D46"/>
    <mergeCell ref="D47:D48"/>
    <mergeCell ref="D50:D51"/>
    <mergeCell ref="A30:A40"/>
    <mergeCell ref="B30:B40"/>
    <mergeCell ref="C30:C40"/>
    <mergeCell ref="E30:E40"/>
    <mergeCell ref="G30:G40"/>
    <mergeCell ref="F31:F32"/>
    <mergeCell ref="F33:F34"/>
    <mergeCell ref="F35:F36"/>
    <mergeCell ref="F37:F38"/>
    <mergeCell ref="F39:F40"/>
    <mergeCell ref="G16:G25"/>
    <mergeCell ref="F19:F21"/>
    <mergeCell ref="F22:F23"/>
    <mergeCell ref="A26:A29"/>
    <mergeCell ref="B26:B29"/>
    <mergeCell ref="C26:C29"/>
    <mergeCell ref="E26:E29"/>
    <mergeCell ref="G26:G29"/>
    <mergeCell ref="A16:A25"/>
    <mergeCell ref="B16:B25"/>
    <mergeCell ref="C16:C25"/>
    <mergeCell ref="E16:E25"/>
    <mergeCell ref="F16:F17"/>
    <mergeCell ref="A11:A15"/>
    <mergeCell ref="B11:B15"/>
    <mergeCell ref="C11:C15"/>
    <mergeCell ref="E11:E15"/>
    <mergeCell ref="G11:G15"/>
    <mergeCell ref="A6:A10"/>
    <mergeCell ref="B6:B10"/>
    <mergeCell ref="C6:C10"/>
    <mergeCell ref="E6:E10"/>
    <mergeCell ref="G6:G10"/>
    <mergeCell ref="A1:F1"/>
    <mergeCell ref="A2:F2"/>
    <mergeCell ref="G3:G5"/>
    <mergeCell ref="H3:H5"/>
    <mergeCell ref="I3:N3"/>
    <mergeCell ref="A3:A5"/>
    <mergeCell ref="B3:B5"/>
    <mergeCell ref="C3:C5"/>
    <mergeCell ref="D3:D5"/>
    <mergeCell ref="E3:E5"/>
    <mergeCell ref="F3:F5"/>
  </mergeCells>
  <dataValidations count="5">
    <dataValidation allowBlank="1" showInputMessage="1" showErrorMessage="1" prompt="Fórmula matemática" sqref="L6" xr:uid="{416F5A0F-CF90-4ECE-A36A-7B21A248CD34}"/>
    <dataValidation allowBlank="1" showInputMessage="1" showErrorMessage="1" prompt="REGISTRAR EL ENTREGABLE " sqref="L4" xr:uid="{062F01BB-8B83-400D-A730-58D3F08B1C0D}"/>
    <dataValidation allowBlank="1" showInputMessage="1" showErrorMessage="1" prompt="COPIAR DE LA COLUMNA &quot;Q&quot; DE LA HOJA PLAN DE ACCIÓN " sqref="K4" xr:uid="{6B7996C0-C952-43D8-8F0E-77277896806C}"/>
    <dataValidation allowBlank="1" showInputMessage="1" showErrorMessage="1" prompt="REGISTRAR EL RESULTADO DEL INDICADOR " sqref="J4" xr:uid="{B5FBF628-2E2D-4511-B884-85F8062C75ED}"/>
    <dataValidation allowBlank="1" showInputMessage="1" showErrorMessage="1" prompt="COPIAR COLUMNA &quot;O&quot; DE LA HOJA PLAN DE ACCIÓN " sqref="I4" xr:uid="{18B72074-A842-47DD-8FBB-7289153E0D7C}"/>
  </dataValidations>
  <hyperlinks>
    <hyperlink ref="L22" r:id="rId1" xr:uid="{31886B0A-A5FE-407A-9F36-6B34116A533D}"/>
  </hyperlinks>
  <pageMargins left="0.7" right="0.7" top="0.75" bottom="0.75" header="0.3" footer="0.3"/>
  <pageSetup orientation="portrait" horizontalDpi="300" verticalDpi="30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58"/>
  <sheetViews>
    <sheetView topLeftCell="F19" zoomScale="85" zoomScaleNormal="85" workbookViewId="0">
      <selection activeCell="L22" sqref="L22"/>
    </sheetView>
  </sheetViews>
  <sheetFormatPr defaultColWidth="11.42578125" defaultRowHeight="1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6.5703125" style="1" customWidth="1"/>
    <col min="9" max="11" width="29.140625" style="1"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c r="A1" s="254" t="s">
        <v>0</v>
      </c>
      <c r="B1" s="254"/>
      <c r="C1" s="254"/>
      <c r="D1" s="254"/>
      <c r="E1" s="254"/>
      <c r="F1" s="254"/>
    </row>
    <row r="2" spans="1:14" customFormat="1" ht="31.35" customHeight="1">
      <c r="A2" s="255" t="s">
        <v>249</v>
      </c>
      <c r="B2" s="255"/>
      <c r="C2" s="255"/>
      <c r="D2" s="255"/>
      <c r="E2" s="255"/>
      <c r="F2" s="255"/>
    </row>
    <row r="3" spans="1:14" s="29" customFormat="1" ht="34.5" customHeight="1">
      <c r="A3" s="248" t="s">
        <v>15</v>
      </c>
      <c r="B3" s="248" t="s">
        <v>95</v>
      </c>
      <c r="C3" s="248" t="s">
        <v>96</v>
      </c>
      <c r="D3" s="248" t="s">
        <v>97</v>
      </c>
      <c r="E3" s="248" t="s">
        <v>98</v>
      </c>
      <c r="F3" s="248" t="s">
        <v>99</v>
      </c>
      <c r="G3" s="248" t="s">
        <v>100</v>
      </c>
      <c r="H3" s="251" t="s">
        <v>230</v>
      </c>
      <c r="I3" s="245" t="s">
        <v>250</v>
      </c>
      <c r="J3" s="246"/>
      <c r="K3" s="246"/>
      <c r="L3" s="246"/>
      <c r="M3" s="246"/>
      <c r="N3" s="247"/>
    </row>
    <row r="4" spans="1:14" s="29" customFormat="1" ht="31.5" customHeight="1">
      <c r="A4" s="250"/>
      <c r="B4" s="250"/>
      <c r="C4" s="250"/>
      <c r="D4" s="250"/>
      <c r="E4" s="250"/>
      <c r="F4" s="250"/>
      <c r="G4" s="250"/>
      <c r="H4" s="253"/>
      <c r="I4" s="154" t="s">
        <v>232</v>
      </c>
      <c r="J4" s="154" t="s">
        <v>233</v>
      </c>
      <c r="K4" s="154" t="s">
        <v>234</v>
      </c>
      <c r="L4" s="30" t="s">
        <v>235</v>
      </c>
      <c r="M4" s="154" t="s">
        <v>236</v>
      </c>
      <c r="N4" s="30" t="s">
        <v>237</v>
      </c>
    </row>
    <row r="5" spans="1:14" s="29" customFormat="1" ht="31.5" customHeight="1">
      <c r="A5" s="153"/>
      <c r="B5" s="153"/>
      <c r="C5" s="153"/>
      <c r="D5" s="153"/>
      <c r="E5" s="153"/>
      <c r="F5" s="153"/>
      <c r="G5" s="153"/>
      <c r="H5" s="156"/>
      <c r="I5" s="155"/>
      <c r="J5" s="154"/>
      <c r="K5" s="30"/>
      <c r="L5" s="134"/>
      <c r="M5" s="154"/>
      <c r="N5" s="30"/>
    </row>
    <row r="6" spans="1:14" s="2" customFormat="1" ht="48">
      <c r="A6" s="240">
        <v>1</v>
      </c>
      <c r="B6" s="240" t="s">
        <v>119</v>
      </c>
      <c r="C6" s="256" t="s">
        <v>238</v>
      </c>
      <c r="D6" s="165" t="s">
        <v>121</v>
      </c>
      <c r="E6" s="256" t="s">
        <v>122</v>
      </c>
      <c r="F6" s="4" t="s">
        <v>123</v>
      </c>
      <c r="G6" s="256" t="s">
        <v>124</v>
      </c>
      <c r="H6" s="158"/>
      <c r="I6" s="147"/>
      <c r="J6" s="3"/>
      <c r="K6" s="3"/>
      <c r="L6" s="52"/>
      <c r="M6" s="18"/>
      <c r="N6" s="149"/>
    </row>
    <row r="7" spans="1:14" ht="84">
      <c r="A7" s="240"/>
      <c r="B7" s="240"/>
      <c r="C7" s="256"/>
      <c r="D7" s="165" t="s">
        <v>126</v>
      </c>
      <c r="E7" s="256"/>
      <c r="F7" s="162" t="s">
        <v>127</v>
      </c>
      <c r="G7" s="256"/>
      <c r="H7" s="158">
        <f>'Plan de Acción 2021'!H7</f>
        <v>0</v>
      </c>
      <c r="I7" s="148"/>
      <c r="J7" s="3"/>
      <c r="K7" s="3"/>
      <c r="L7" s="52"/>
      <c r="M7" s="3"/>
      <c r="N7" s="3"/>
    </row>
    <row r="8" spans="1:14" ht="132">
      <c r="A8" s="240"/>
      <c r="B8" s="240"/>
      <c r="C8" s="256"/>
      <c r="D8" s="165" t="s">
        <v>128</v>
      </c>
      <c r="E8" s="256"/>
      <c r="F8" s="162" t="s">
        <v>129</v>
      </c>
      <c r="G8" s="256"/>
      <c r="H8" s="158">
        <f>'Plan de Acción 2021'!H8</f>
        <v>0</v>
      </c>
      <c r="I8" s="148"/>
      <c r="J8" s="3"/>
      <c r="K8" s="3"/>
      <c r="L8" s="52"/>
      <c r="M8" s="3"/>
      <c r="N8" s="3"/>
    </row>
    <row r="9" spans="1:14" ht="114" customHeight="1">
      <c r="A9" s="240"/>
      <c r="B9" s="240"/>
      <c r="C9" s="256"/>
      <c r="D9" s="165" t="s">
        <v>130</v>
      </c>
      <c r="E9" s="256"/>
      <c r="F9" s="162" t="s">
        <v>131</v>
      </c>
      <c r="G9" s="256"/>
      <c r="H9" s="158"/>
      <c r="I9" s="161"/>
      <c r="J9" s="157"/>
      <c r="L9" s="64"/>
      <c r="M9" s="158"/>
      <c r="N9" s="3"/>
    </row>
    <row r="10" spans="1:14" ht="72">
      <c r="A10" s="240"/>
      <c r="B10" s="240"/>
      <c r="C10" s="256"/>
      <c r="D10" s="5" t="s">
        <v>132</v>
      </c>
      <c r="E10" s="256"/>
      <c r="F10" s="6" t="s">
        <v>133</v>
      </c>
      <c r="G10" s="256"/>
      <c r="H10" s="158">
        <f>'Plan de Acción 2021'!H10</f>
        <v>0</v>
      </c>
      <c r="I10" s="148"/>
      <c r="J10" s="3"/>
      <c r="K10" s="3"/>
      <c r="L10" s="52"/>
      <c r="M10" s="3"/>
      <c r="N10" s="3"/>
    </row>
    <row r="11" spans="1:14" ht="60">
      <c r="A11" s="241">
        <v>2</v>
      </c>
      <c r="B11" s="242" t="s">
        <v>134</v>
      </c>
      <c r="C11" s="257" t="s">
        <v>135</v>
      </c>
      <c r="D11" s="162" t="s">
        <v>136</v>
      </c>
      <c r="E11" s="258" t="s">
        <v>137</v>
      </c>
      <c r="F11" s="163" t="s">
        <v>138</v>
      </c>
      <c r="G11" s="258" t="s">
        <v>139</v>
      </c>
      <c r="H11" s="158">
        <f>'Plan de Acción 2021'!H11</f>
        <v>0</v>
      </c>
      <c r="I11" s="149"/>
      <c r="J11" s="3"/>
      <c r="K11" s="3"/>
      <c r="L11" s="47"/>
      <c r="M11" s="3"/>
      <c r="N11" s="3"/>
    </row>
    <row r="12" spans="1:14" ht="36">
      <c r="A12" s="241"/>
      <c r="B12" s="242"/>
      <c r="C12" s="257"/>
      <c r="D12" s="162" t="s">
        <v>140</v>
      </c>
      <c r="E12" s="258"/>
      <c r="F12" s="7" t="s">
        <v>141</v>
      </c>
      <c r="G12" s="258"/>
      <c r="H12" s="158">
        <f>'Plan de Acción 2021'!H12</f>
        <v>0</v>
      </c>
      <c r="I12" s="149"/>
      <c r="J12" s="3"/>
      <c r="K12" s="3"/>
      <c r="L12" s="47"/>
      <c r="M12" s="3"/>
      <c r="N12" s="3"/>
    </row>
    <row r="13" spans="1:14" ht="48">
      <c r="A13" s="241"/>
      <c r="B13" s="242"/>
      <c r="C13" s="257"/>
      <c r="D13" s="162" t="s">
        <v>142</v>
      </c>
      <c r="E13" s="258"/>
      <c r="F13" s="163" t="s">
        <v>143</v>
      </c>
      <c r="G13" s="258"/>
      <c r="H13" s="158">
        <f>'Plan de Acción 2021'!H13</f>
        <v>0</v>
      </c>
      <c r="I13" s="149"/>
      <c r="J13" s="3"/>
      <c r="K13" s="3"/>
      <c r="L13" s="47"/>
      <c r="M13" s="3"/>
      <c r="N13" s="3"/>
    </row>
    <row r="14" spans="1:14" ht="72">
      <c r="A14" s="241"/>
      <c r="B14" s="242"/>
      <c r="C14" s="257"/>
      <c r="D14" s="162" t="s">
        <v>144</v>
      </c>
      <c r="E14" s="258"/>
      <c r="F14" s="163" t="s">
        <v>145</v>
      </c>
      <c r="G14" s="258"/>
      <c r="H14" s="158">
        <f>'Plan de Acción 2021'!H14</f>
        <v>0</v>
      </c>
      <c r="I14" s="149"/>
      <c r="J14" s="3"/>
      <c r="K14" s="3"/>
      <c r="L14" s="47"/>
      <c r="M14" s="3"/>
      <c r="N14" s="3"/>
    </row>
    <row r="15" spans="1:14" ht="132">
      <c r="A15" s="241"/>
      <c r="B15" s="242"/>
      <c r="C15" s="257"/>
      <c r="D15" s="163" t="s">
        <v>146</v>
      </c>
      <c r="E15" s="258"/>
      <c r="F15" s="163" t="s">
        <v>147</v>
      </c>
      <c r="G15" s="258"/>
      <c r="H15" s="158">
        <f>'Plan de Acción 2021'!H15</f>
        <v>0</v>
      </c>
      <c r="I15" s="149"/>
      <c r="J15" s="3"/>
      <c r="K15" s="3"/>
      <c r="L15" s="47"/>
      <c r="M15" s="3"/>
      <c r="N15" s="3"/>
    </row>
    <row r="16" spans="1:14" ht="24">
      <c r="A16" s="241">
        <v>3</v>
      </c>
      <c r="B16" s="242" t="s">
        <v>148</v>
      </c>
      <c r="C16" s="257" t="s">
        <v>239</v>
      </c>
      <c r="D16" s="162" t="s">
        <v>150</v>
      </c>
      <c r="E16" s="259" t="s">
        <v>151</v>
      </c>
      <c r="F16" s="259" t="s">
        <v>152</v>
      </c>
      <c r="G16" s="257" t="s">
        <v>153</v>
      </c>
      <c r="H16" s="158">
        <f>'Plan de Acción 2021'!H16</f>
        <v>0</v>
      </c>
      <c r="I16" s="149"/>
      <c r="J16" s="3"/>
      <c r="K16" s="3"/>
      <c r="L16" s="47"/>
      <c r="M16" s="3"/>
      <c r="N16" s="3"/>
    </row>
    <row r="17" spans="1:14" ht="36">
      <c r="A17" s="241"/>
      <c r="B17" s="242"/>
      <c r="C17" s="257"/>
      <c r="D17" s="162" t="s">
        <v>140</v>
      </c>
      <c r="E17" s="259"/>
      <c r="F17" s="259"/>
      <c r="G17" s="257"/>
      <c r="H17" s="158">
        <f>'Plan de Acción 2021'!H17</f>
        <v>0</v>
      </c>
      <c r="I17" s="149"/>
      <c r="J17" s="3"/>
      <c r="K17" s="3"/>
      <c r="L17" s="47"/>
      <c r="M17" s="3"/>
      <c r="N17" s="3"/>
    </row>
    <row r="18" spans="1:14" ht="96">
      <c r="A18" s="241"/>
      <c r="B18" s="242"/>
      <c r="C18" s="257"/>
      <c r="D18" s="162" t="s">
        <v>136</v>
      </c>
      <c r="E18" s="259"/>
      <c r="F18" s="164" t="s">
        <v>154</v>
      </c>
      <c r="G18" s="257"/>
      <c r="H18" s="158">
        <f>'Plan de Acción 2021'!H18</f>
        <v>0</v>
      </c>
      <c r="I18" s="149"/>
      <c r="J18" s="3"/>
      <c r="K18" s="3"/>
      <c r="L18" s="47"/>
      <c r="M18" s="3"/>
      <c r="N18" s="3"/>
    </row>
    <row r="19" spans="1:14" ht="48">
      <c r="A19" s="241"/>
      <c r="B19" s="242"/>
      <c r="C19" s="257"/>
      <c r="D19" s="162" t="s">
        <v>155</v>
      </c>
      <c r="E19" s="259"/>
      <c r="F19" s="259" t="s">
        <v>156</v>
      </c>
      <c r="G19" s="257"/>
      <c r="H19" s="158">
        <f>'Plan de Acción 2021'!H19</f>
        <v>0</v>
      </c>
      <c r="I19" s="149"/>
      <c r="J19" s="3"/>
      <c r="K19" s="3"/>
      <c r="L19" s="47"/>
      <c r="M19" s="3"/>
      <c r="N19" s="3"/>
    </row>
    <row r="20" spans="1:14" ht="36">
      <c r="A20" s="241"/>
      <c r="B20" s="242"/>
      <c r="C20" s="257"/>
      <c r="D20" s="162" t="s">
        <v>157</v>
      </c>
      <c r="E20" s="259"/>
      <c r="F20" s="259"/>
      <c r="G20" s="257"/>
      <c r="H20" s="158">
        <f>'Plan de Acción 2021'!H20</f>
        <v>0</v>
      </c>
      <c r="I20" s="149"/>
      <c r="J20" s="3"/>
      <c r="K20" s="3"/>
      <c r="L20" s="47"/>
      <c r="M20" s="3"/>
      <c r="N20" s="3"/>
    </row>
    <row r="21" spans="1:14" ht="60">
      <c r="A21" s="241"/>
      <c r="B21" s="242"/>
      <c r="C21" s="257"/>
      <c r="D21" s="162" t="s">
        <v>158</v>
      </c>
      <c r="E21" s="259"/>
      <c r="F21" s="259"/>
      <c r="G21" s="257"/>
      <c r="H21" s="118"/>
      <c r="I21" s="158"/>
      <c r="J21" s="55"/>
      <c r="K21" s="50"/>
      <c r="L21" s="64"/>
      <c r="M21" s="137"/>
      <c r="N21" s="158"/>
    </row>
    <row r="22" spans="1:14" ht="84">
      <c r="A22" s="241"/>
      <c r="B22" s="242"/>
      <c r="C22" s="257"/>
      <c r="D22" s="162" t="s">
        <v>159</v>
      </c>
      <c r="E22" s="259"/>
      <c r="F22" s="259" t="s">
        <v>160</v>
      </c>
      <c r="G22" s="257"/>
      <c r="H22" s="158" t="s">
        <v>92</v>
      </c>
      <c r="I22" s="158">
        <v>0</v>
      </c>
      <c r="J22" s="55">
        <v>0</v>
      </c>
      <c r="K22" s="50" t="s">
        <v>240</v>
      </c>
      <c r="L22" s="64"/>
      <c r="M22" s="185">
        <v>44469</v>
      </c>
      <c r="N22" s="158"/>
    </row>
    <row r="23" spans="1:14" ht="48">
      <c r="A23" s="241"/>
      <c r="B23" s="242"/>
      <c r="C23" s="257"/>
      <c r="D23" s="162" t="s">
        <v>167</v>
      </c>
      <c r="E23" s="259"/>
      <c r="F23" s="259"/>
      <c r="G23" s="257"/>
      <c r="H23" s="158">
        <f>'Plan de Acción 2021'!H23</f>
        <v>0</v>
      </c>
      <c r="I23" s="149"/>
      <c r="J23" s="3"/>
      <c r="K23" s="3"/>
      <c r="L23" s="47"/>
      <c r="M23" s="3"/>
      <c r="N23" s="3"/>
    </row>
    <row r="24" spans="1:14" ht="108">
      <c r="A24" s="241"/>
      <c r="B24" s="242"/>
      <c r="C24" s="257"/>
      <c r="D24" s="162" t="s">
        <v>168</v>
      </c>
      <c r="E24" s="259"/>
      <c r="F24" s="164" t="s">
        <v>169</v>
      </c>
      <c r="G24" s="257"/>
      <c r="H24" s="158">
        <f>'Plan de Acción 2021'!H24</f>
        <v>0</v>
      </c>
      <c r="I24" s="149"/>
      <c r="J24" s="3"/>
      <c r="K24" s="3"/>
      <c r="L24" s="47"/>
      <c r="M24" s="3"/>
      <c r="N24" s="3"/>
    </row>
    <row r="25" spans="1:14" ht="96">
      <c r="A25" s="241"/>
      <c r="B25" s="242"/>
      <c r="C25" s="257"/>
      <c r="D25" s="162" t="s">
        <v>170</v>
      </c>
      <c r="E25" s="259"/>
      <c r="F25" s="164" t="s">
        <v>171</v>
      </c>
      <c r="G25" s="257"/>
      <c r="H25" s="158"/>
      <c r="I25" s="149"/>
      <c r="J25" s="3"/>
      <c r="K25" s="3"/>
      <c r="L25" s="47"/>
      <c r="M25" s="3"/>
      <c r="N25" s="3"/>
    </row>
    <row r="26" spans="1:14" ht="72">
      <c r="A26" s="241">
        <v>4</v>
      </c>
      <c r="B26" s="242" t="s">
        <v>172</v>
      </c>
      <c r="C26" s="258" t="s">
        <v>173</v>
      </c>
      <c r="D26" s="162" t="s">
        <v>140</v>
      </c>
      <c r="E26" s="258" t="s">
        <v>174</v>
      </c>
      <c r="F26" s="162" t="s">
        <v>175</v>
      </c>
      <c r="G26" s="257" t="s">
        <v>176</v>
      </c>
      <c r="H26" s="158">
        <f>'Plan de Acción 2021'!H26</f>
        <v>0</v>
      </c>
      <c r="I26" s="149"/>
      <c r="J26" s="3"/>
      <c r="K26" s="3"/>
      <c r="L26" s="47"/>
      <c r="M26" s="3"/>
      <c r="N26" s="3"/>
    </row>
    <row r="27" spans="1:14" ht="72">
      <c r="A27" s="241"/>
      <c r="B27" s="242"/>
      <c r="C27" s="258"/>
      <c r="D27" s="162" t="s">
        <v>142</v>
      </c>
      <c r="E27" s="258"/>
      <c r="F27" s="162" t="s">
        <v>178</v>
      </c>
      <c r="G27" s="257"/>
      <c r="H27" s="158">
        <f>'Plan de Acción 2021'!H27</f>
        <v>0</v>
      </c>
      <c r="I27" s="149"/>
      <c r="J27" s="3"/>
      <c r="K27" s="3"/>
      <c r="L27" s="47"/>
      <c r="M27" s="3"/>
      <c r="N27" s="3"/>
    </row>
    <row r="28" spans="1:14" ht="204">
      <c r="A28" s="241"/>
      <c r="B28" s="242"/>
      <c r="C28" s="258"/>
      <c r="D28" s="162" t="s">
        <v>179</v>
      </c>
      <c r="E28" s="258"/>
      <c r="F28" s="162" t="s">
        <v>180</v>
      </c>
      <c r="G28" s="257"/>
      <c r="H28" s="158">
        <f>'Plan de Acción 2021'!H28</f>
        <v>0</v>
      </c>
      <c r="I28" s="149"/>
      <c r="J28" s="3"/>
      <c r="K28" s="3"/>
      <c r="L28" s="47"/>
      <c r="M28" s="3"/>
      <c r="N28" s="3"/>
    </row>
    <row r="29" spans="1:14" ht="132">
      <c r="A29" s="241"/>
      <c r="B29" s="242"/>
      <c r="C29" s="258"/>
      <c r="D29" s="162" t="s">
        <v>181</v>
      </c>
      <c r="E29" s="258"/>
      <c r="F29" s="162" t="s">
        <v>182</v>
      </c>
      <c r="G29" s="257"/>
      <c r="H29" s="158">
        <f>'Plan de Acción 2021'!H29</f>
        <v>0</v>
      </c>
      <c r="I29" s="149"/>
      <c r="J29" s="3"/>
      <c r="K29" s="3"/>
      <c r="L29" s="47"/>
      <c r="M29" s="3"/>
      <c r="N29" s="3"/>
    </row>
    <row r="30" spans="1:14" ht="36">
      <c r="A30" s="242">
        <v>5</v>
      </c>
      <c r="B30" s="242" t="s">
        <v>183</v>
      </c>
      <c r="C30" s="243" t="s">
        <v>184</v>
      </c>
      <c r="D30" s="162" t="s">
        <v>185</v>
      </c>
      <c r="E30" s="258" t="s">
        <v>186</v>
      </c>
      <c r="F30" s="162" t="s">
        <v>187</v>
      </c>
      <c r="G30" s="257" t="s">
        <v>188</v>
      </c>
      <c r="H30" s="158">
        <f>'Plan de Acción 2021'!H30</f>
        <v>0</v>
      </c>
      <c r="I30" s="149"/>
      <c r="J30" s="3"/>
      <c r="K30" s="3"/>
      <c r="L30" s="47"/>
      <c r="M30" s="3"/>
      <c r="N30" s="3"/>
    </row>
    <row r="31" spans="1:14">
      <c r="A31" s="242"/>
      <c r="B31" s="242"/>
      <c r="C31" s="243"/>
      <c r="D31" s="162" t="s">
        <v>189</v>
      </c>
      <c r="E31" s="258"/>
      <c r="F31" s="258" t="s">
        <v>190</v>
      </c>
      <c r="G31" s="257"/>
      <c r="H31" s="158">
        <f>'Plan de Acción 2021'!H31</f>
        <v>0</v>
      </c>
      <c r="I31" s="149"/>
      <c r="J31" s="3"/>
      <c r="K31" s="3"/>
      <c r="L31" s="47"/>
      <c r="M31" s="3"/>
      <c r="N31" s="3"/>
    </row>
    <row r="32" spans="1:14" ht="48">
      <c r="A32" s="242"/>
      <c r="B32" s="242"/>
      <c r="C32" s="243"/>
      <c r="D32" s="162" t="s">
        <v>155</v>
      </c>
      <c r="E32" s="258"/>
      <c r="F32" s="258"/>
      <c r="G32" s="257"/>
      <c r="H32" s="158">
        <f>'Plan de Acción 2021'!H32</f>
        <v>0</v>
      </c>
      <c r="I32" s="149"/>
      <c r="J32" s="3"/>
      <c r="K32" s="3"/>
      <c r="L32" s="47"/>
      <c r="M32" s="3"/>
      <c r="N32" s="3"/>
    </row>
    <row r="33" spans="1:14" ht="24">
      <c r="A33" s="242"/>
      <c r="B33" s="242"/>
      <c r="C33" s="243"/>
      <c r="D33" s="162" t="s">
        <v>191</v>
      </c>
      <c r="E33" s="258"/>
      <c r="F33" s="258" t="s">
        <v>192</v>
      </c>
      <c r="G33" s="257"/>
      <c r="H33" s="158">
        <f>'Plan de Acción 2021'!H33</f>
        <v>0</v>
      </c>
      <c r="I33" s="149"/>
      <c r="J33" s="3"/>
      <c r="K33" s="3"/>
      <c r="L33" s="47"/>
      <c r="M33" s="3"/>
      <c r="N33" s="3"/>
    </row>
    <row r="34" spans="1:14" ht="24">
      <c r="A34" s="242"/>
      <c r="B34" s="242"/>
      <c r="C34" s="243"/>
      <c r="D34" s="162" t="s">
        <v>150</v>
      </c>
      <c r="E34" s="258"/>
      <c r="F34" s="258"/>
      <c r="G34" s="257"/>
      <c r="H34" s="158">
        <f>'Plan de Acción 2021'!H34</f>
        <v>0</v>
      </c>
      <c r="I34" s="149"/>
      <c r="J34" s="3"/>
      <c r="K34" s="3"/>
      <c r="L34" s="47"/>
      <c r="M34" s="3"/>
      <c r="N34" s="3"/>
    </row>
    <row r="35" spans="1:14" ht="72">
      <c r="A35" s="242"/>
      <c r="B35" s="242"/>
      <c r="C35" s="243"/>
      <c r="D35" s="162" t="s">
        <v>193</v>
      </c>
      <c r="E35" s="258"/>
      <c r="F35" s="258" t="s">
        <v>192</v>
      </c>
      <c r="G35" s="257"/>
      <c r="H35" s="158">
        <f>'Plan de Acción 2021'!H35</f>
        <v>0</v>
      </c>
      <c r="I35" s="149"/>
      <c r="J35" s="3"/>
      <c r="K35" s="3"/>
      <c r="L35" s="47"/>
      <c r="M35" s="3"/>
      <c r="N35" s="3"/>
    </row>
    <row r="36" spans="1:14" ht="120">
      <c r="A36" s="242"/>
      <c r="B36" s="242"/>
      <c r="C36" s="243"/>
      <c r="D36" s="162" t="s">
        <v>194</v>
      </c>
      <c r="E36" s="258"/>
      <c r="F36" s="258"/>
      <c r="G36" s="257"/>
      <c r="H36" s="158">
        <f>'Plan de Acción 2021'!H36</f>
        <v>0</v>
      </c>
      <c r="I36" s="149"/>
      <c r="J36" s="3"/>
      <c r="K36" s="3"/>
      <c r="L36" s="47"/>
      <c r="M36" s="3"/>
      <c r="N36" s="3"/>
    </row>
    <row r="37" spans="1:14" ht="60">
      <c r="A37" s="242"/>
      <c r="B37" s="242"/>
      <c r="C37" s="243"/>
      <c r="D37" s="162" t="s">
        <v>195</v>
      </c>
      <c r="E37" s="258"/>
      <c r="F37" s="258" t="s">
        <v>196</v>
      </c>
      <c r="G37" s="257"/>
      <c r="H37" s="158">
        <f>'Plan de Acción 2021'!H37</f>
        <v>0</v>
      </c>
      <c r="I37" s="149"/>
      <c r="J37" s="3"/>
      <c r="K37" s="3"/>
      <c r="L37" s="47"/>
      <c r="M37" s="3"/>
      <c r="N37" s="3"/>
    </row>
    <row r="38" spans="1:14" ht="48">
      <c r="A38" s="242"/>
      <c r="B38" s="242"/>
      <c r="C38" s="243"/>
      <c r="D38" s="162" t="s">
        <v>197</v>
      </c>
      <c r="E38" s="258"/>
      <c r="F38" s="258"/>
      <c r="G38" s="257"/>
      <c r="H38" s="158">
        <f>'Plan de Acción 2021'!H38</f>
        <v>0</v>
      </c>
      <c r="I38" s="149"/>
      <c r="J38" s="3"/>
      <c r="K38" s="3"/>
      <c r="L38" s="47"/>
      <c r="M38" s="3"/>
      <c r="N38" s="3"/>
    </row>
    <row r="39" spans="1:14" ht="72">
      <c r="A39" s="242"/>
      <c r="B39" s="242"/>
      <c r="C39" s="243"/>
      <c r="D39" s="162" t="s">
        <v>198</v>
      </c>
      <c r="E39" s="258"/>
      <c r="F39" s="258" t="s">
        <v>199</v>
      </c>
      <c r="G39" s="257"/>
      <c r="H39" s="158">
        <f>'Plan de Acción 2021'!H39</f>
        <v>0</v>
      </c>
      <c r="I39" s="149"/>
      <c r="J39" s="3"/>
      <c r="K39" s="3"/>
      <c r="L39" s="47"/>
      <c r="M39" s="3"/>
      <c r="N39" s="3"/>
    </row>
    <row r="40" spans="1:14" ht="60">
      <c r="A40" s="242"/>
      <c r="B40" s="242"/>
      <c r="C40" s="243"/>
      <c r="D40" s="162" t="s">
        <v>200</v>
      </c>
      <c r="E40" s="258"/>
      <c r="F40" s="258"/>
      <c r="G40" s="257"/>
      <c r="H40" s="158">
        <f>'Plan de Acción 2021'!H40</f>
        <v>0</v>
      </c>
      <c r="I40" s="149"/>
      <c r="J40" s="3"/>
      <c r="K40" s="3"/>
      <c r="L40" s="47"/>
      <c r="M40" s="3"/>
      <c r="N40" s="3"/>
    </row>
    <row r="41" spans="1:14" ht="36">
      <c r="A41" s="241">
        <v>6</v>
      </c>
      <c r="B41" s="242" t="s">
        <v>201</v>
      </c>
      <c r="C41" s="258" t="s">
        <v>202</v>
      </c>
      <c r="D41" s="258" t="s">
        <v>191</v>
      </c>
      <c r="E41" s="257" t="s">
        <v>243</v>
      </c>
      <c r="F41" s="162" t="s">
        <v>204</v>
      </c>
      <c r="G41" s="257" t="s">
        <v>205</v>
      </c>
      <c r="H41" s="158">
        <f>'Plan de Acción 2021'!H41</f>
        <v>0</v>
      </c>
      <c r="I41" s="149"/>
      <c r="J41" s="3"/>
      <c r="K41" s="3"/>
      <c r="L41" s="47"/>
      <c r="M41" s="3"/>
      <c r="N41" s="3"/>
    </row>
    <row r="42" spans="1:14" ht="72">
      <c r="A42" s="241"/>
      <c r="B42" s="242"/>
      <c r="C42" s="258"/>
      <c r="D42" s="258"/>
      <c r="E42" s="257"/>
      <c r="F42" s="162" t="s">
        <v>206</v>
      </c>
      <c r="G42" s="257"/>
      <c r="H42" s="158">
        <f>'Plan de Acción 2021'!H42</f>
        <v>0</v>
      </c>
      <c r="I42" s="149"/>
      <c r="J42" s="3"/>
      <c r="K42" s="3"/>
      <c r="L42" s="47"/>
      <c r="M42" s="3"/>
      <c r="N42" s="3"/>
    </row>
    <row r="43" spans="1:14" ht="36">
      <c r="A43" s="241"/>
      <c r="B43" s="242"/>
      <c r="C43" s="258"/>
      <c r="D43" s="258" t="s">
        <v>136</v>
      </c>
      <c r="E43" s="257"/>
      <c r="F43" s="162" t="s">
        <v>207</v>
      </c>
      <c r="G43" s="257"/>
      <c r="H43" s="158">
        <f>'Plan de Acción 2021'!H43</f>
        <v>0</v>
      </c>
      <c r="I43" s="149"/>
      <c r="J43" s="3"/>
      <c r="K43" s="3"/>
      <c r="L43" s="47"/>
      <c r="M43" s="3"/>
      <c r="N43" s="3"/>
    </row>
    <row r="44" spans="1:14" ht="108">
      <c r="A44" s="241"/>
      <c r="B44" s="242"/>
      <c r="C44" s="258"/>
      <c r="D44" s="258"/>
      <c r="E44" s="257"/>
      <c r="F44" s="162" t="s">
        <v>208</v>
      </c>
      <c r="G44" s="257"/>
      <c r="H44" s="158">
        <f>'Plan de Acción 2021'!H44</f>
        <v>0</v>
      </c>
      <c r="I44" s="149"/>
      <c r="J44" s="3"/>
      <c r="K44" s="3"/>
      <c r="L44" s="47"/>
      <c r="M44" s="3"/>
      <c r="N44" s="3"/>
    </row>
    <row r="45" spans="1:14" ht="60">
      <c r="A45" s="241"/>
      <c r="B45" s="242"/>
      <c r="C45" s="258"/>
      <c r="D45" s="258" t="s">
        <v>157</v>
      </c>
      <c r="E45" s="257"/>
      <c r="F45" s="162" t="s">
        <v>209</v>
      </c>
      <c r="G45" s="257"/>
      <c r="H45" s="158"/>
      <c r="I45" s="149"/>
      <c r="J45" s="3"/>
      <c r="K45" s="3"/>
      <c r="L45" s="47"/>
      <c r="M45" s="3"/>
      <c r="N45" s="3"/>
    </row>
    <row r="46" spans="1:14" ht="48">
      <c r="A46" s="241"/>
      <c r="B46" s="242"/>
      <c r="C46" s="258"/>
      <c r="D46" s="258"/>
      <c r="E46" s="257"/>
      <c r="F46" s="162" t="s">
        <v>211</v>
      </c>
      <c r="G46" s="257"/>
      <c r="H46" s="158"/>
      <c r="I46" s="149"/>
      <c r="J46" s="3"/>
      <c r="K46" s="3"/>
      <c r="L46" s="47"/>
      <c r="M46" s="3"/>
      <c r="N46" s="3"/>
    </row>
    <row r="47" spans="1:14" ht="48">
      <c r="A47" s="241"/>
      <c r="B47" s="242"/>
      <c r="C47" s="258"/>
      <c r="D47" s="258" t="s">
        <v>155</v>
      </c>
      <c r="E47" s="257"/>
      <c r="F47" s="162" t="s">
        <v>212</v>
      </c>
      <c r="G47" s="257"/>
      <c r="H47" s="158">
        <f>'Plan de Acción 2021'!H47</f>
        <v>0</v>
      </c>
      <c r="I47" s="149"/>
      <c r="J47" s="3"/>
      <c r="K47" s="3"/>
      <c r="L47" s="47"/>
      <c r="M47" s="3"/>
      <c r="N47" s="3"/>
    </row>
    <row r="48" spans="1:14" ht="48">
      <c r="A48" s="241"/>
      <c r="B48" s="242"/>
      <c r="C48" s="258"/>
      <c r="D48" s="258"/>
      <c r="E48" s="257"/>
      <c r="F48" s="162" t="s">
        <v>213</v>
      </c>
      <c r="G48" s="257"/>
      <c r="H48" s="158">
        <f>'Plan de Acción 2021'!H48</f>
        <v>0</v>
      </c>
      <c r="I48" s="149"/>
      <c r="J48" s="3"/>
      <c r="K48" s="3"/>
      <c r="L48" s="47"/>
      <c r="M48" s="3"/>
      <c r="N48" s="3"/>
    </row>
    <row r="49" spans="1:14" ht="72">
      <c r="A49" s="241"/>
      <c r="B49" s="242"/>
      <c r="C49" s="258"/>
      <c r="D49" s="162" t="s">
        <v>150</v>
      </c>
      <c r="E49" s="257"/>
      <c r="F49" s="162" t="s">
        <v>214</v>
      </c>
      <c r="G49" s="257"/>
      <c r="H49" s="158">
        <f>'Plan de Acción 2021'!H49</f>
        <v>0</v>
      </c>
      <c r="I49" s="149"/>
      <c r="J49" s="3"/>
      <c r="K49" s="3"/>
      <c r="L49" s="47"/>
      <c r="M49" s="3"/>
      <c r="N49" s="3"/>
    </row>
    <row r="50" spans="1:14" ht="48">
      <c r="A50" s="241"/>
      <c r="B50" s="242"/>
      <c r="C50" s="258"/>
      <c r="D50" s="258" t="s">
        <v>215</v>
      </c>
      <c r="E50" s="257"/>
      <c r="F50" s="162" t="s">
        <v>216</v>
      </c>
      <c r="G50" s="257"/>
      <c r="H50" s="158">
        <f>'Plan de Acción 2021'!H50</f>
        <v>0</v>
      </c>
      <c r="I50" s="149"/>
      <c r="J50" s="3"/>
      <c r="K50" s="3"/>
      <c r="L50" s="47"/>
      <c r="M50" s="3"/>
      <c r="N50" s="3"/>
    </row>
    <row r="51" spans="1:14" ht="60">
      <c r="A51" s="241"/>
      <c r="B51" s="242"/>
      <c r="C51" s="258"/>
      <c r="D51" s="258"/>
      <c r="E51" s="257"/>
      <c r="F51" s="162" t="s">
        <v>217</v>
      </c>
      <c r="G51" s="257"/>
      <c r="H51" s="158">
        <f>'Plan de Acción 2021'!H51</f>
        <v>0</v>
      </c>
      <c r="I51" s="149"/>
      <c r="J51" s="3"/>
      <c r="K51" s="3"/>
      <c r="L51" s="47"/>
      <c r="M51" s="3"/>
      <c r="N51" s="3"/>
    </row>
    <row r="52" spans="1:14" ht="60">
      <c r="A52" s="241">
        <v>7</v>
      </c>
      <c r="B52" s="242" t="s">
        <v>218</v>
      </c>
      <c r="C52" s="258" t="s">
        <v>219</v>
      </c>
      <c r="D52" s="162" t="s">
        <v>220</v>
      </c>
      <c r="E52" s="257" t="s">
        <v>221</v>
      </c>
      <c r="F52" s="163" t="s">
        <v>222</v>
      </c>
      <c r="G52" s="257" t="s">
        <v>223</v>
      </c>
      <c r="H52" s="158">
        <f>'Plan de Acción 2021'!H52</f>
        <v>0</v>
      </c>
      <c r="I52" s="149"/>
      <c r="J52" s="3"/>
      <c r="K52" s="3"/>
      <c r="L52" s="47"/>
      <c r="M52" s="3"/>
      <c r="N52" s="3"/>
    </row>
    <row r="53" spans="1:14" ht="48">
      <c r="A53" s="241"/>
      <c r="B53" s="242"/>
      <c r="C53" s="258"/>
      <c r="D53" s="162" t="s">
        <v>155</v>
      </c>
      <c r="E53" s="257"/>
      <c r="F53" s="257" t="s">
        <v>224</v>
      </c>
      <c r="G53" s="260"/>
      <c r="H53" s="158">
        <f>'Plan de Acción 2021'!H53</f>
        <v>0</v>
      </c>
      <c r="I53" s="149"/>
      <c r="J53" s="3"/>
      <c r="K53" s="3"/>
      <c r="L53" s="47"/>
      <c r="M53" s="3"/>
      <c r="N53" s="3"/>
    </row>
    <row r="54" spans="1:14" ht="24">
      <c r="A54" s="241"/>
      <c r="B54" s="242"/>
      <c r="C54" s="258"/>
      <c r="D54" s="162" t="s">
        <v>150</v>
      </c>
      <c r="E54" s="257"/>
      <c r="F54" s="257"/>
      <c r="G54" s="260"/>
      <c r="H54" s="158">
        <f>'Plan de Acción 2021'!H54</f>
        <v>0</v>
      </c>
      <c r="I54" s="149"/>
      <c r="J54" s="3"/>
      <c r="K54" s="3"/>
      <c r="L54" s="47"/>
      <c r="M54" s="3"/>
      <c r="N54" s="3"/>
    </row>
    <row r="55" spans="1:14" ht="24">
      <c r="A55" s="241"/>
      <c r="B55" s="242"/>
      <c r="C55" s="258"/>
      <c r="D55" s="162" t="s">
        <v>191</v>
      </c>
      <c r="E55" s="257"/>
      <c r="F55" s="258" t="s">
        <v>225</v>
      </c>
      <c r="G55" s="260"/>
      <c r="H55" s="158">
        <f>'Plan de Acción 2021'!H55</f>
        <v>0</v>
      </c>
      <c r="I55" s="149"/>
      <c r="J55" s="3"/>
      <c r="K55" s="3"/>
      <c r="L55" s="47"/>
      <c r="M55" s="3"/>
      <c r="N55" s="3"/>
    </row>
    <row r="56" spans="1:14" ht="48">
      <c r="A56" s="241"/>
      <c r="B56" s="242"/>
      <c r="C56" s="258"/>
      <c r="D56" s="162" t="s">
        <v>189</v>
      </c>
      <c r="E56" s="257"/>
      <c r="F56" s="258"/>
      <c r="G56" s="260"/>
      <c r="H56" s="158">
        <f>'Plan de Acción 2021'!H56</f>
        <v>0</v>
      </c>
      <c r="I56" s="149" t="s">
        <v>248</v>
      </c>
      <c r="J56" s="3"/>
      <c r="K56" s="3"/>
      <c r="L56" s="47" t="s">
        <v>247</v>
      </c>
      <c r="M56" s="3"/>
      <c r="N56" s="3"/>
    </row>
    <row r="57" spans="1:14" ht="60">
      <c r="A57" s="241"/>
      <c r="B57" s="242"/>
      <c r="C57" s="258"/>
      <c r="D57" s="162" t="s">
        <v>226</v>
      </c>
      <c r="E57" s="257"/>
      <c r="F57" s="258" t="s">
        <v>227</v>
      </c>
      <c r="G57" s="260"/>
      <c r="H57" s="158">
        <f>'Plan de Acción 2021'!H57</f>
        <v>0</v>
      </c>
      <c r="I57" s="43"/>
      <c r="J57" s="3"/>
      <c r="K57" s="3"/>
      <c r="L57" s="47"/>
      <c r="M57" s="3"/>
      <c r="N57" s="3"/>
    </row>
    <row r="58" spans="1:14" ht="60">
      <c r="A58" s="241"/>
      <c r="B58" s="242"/>
      <c r="C58" s="258"/>
      <c r="D58" s="162" t="s">
        <v>228</v>
      </c>
      <c r="E58" s="257"/>
      <c r="F58" s="258"/>
      <c r="G58" s="260"/>
      <c r="H58" s="51">
        <f>'Plan de Acción 2021'!H58</f>
        <v>0</v>
      </c>
      <c r="I58" s="47"/>
      <c r="J58" s="3"/>
      <c r="K58" s="3"/>
      <c r="L58" s="47"/>
      <c r="M58" s="3"/>
      <c r="N58" s="3"/>
    </row>
  </sheetData>
  <mergeCells count="62">
    <mergeCell ref="A52:A58"/>
    <mergeCell ref="B52:B58"/>
    <mergeCell ref="C52:C58"/>
    <mergeCell ref="E52:E58"/>
    <mergeCell ref="G52:G58"/>
    <mergeCell ref="F53:F54"/>
    <mergeCell ref="F55:F56"/>
    <mergeCell ref="F57:F58"/>
    <mergeCell ref="A41:A51"/>
    <mergeCell ref="B41:B51"/>
    <mergeCell ref="C41:C51"/>
    <mergeCell ref="D41:D42"/>
    <mergeCell ref="E41:E51"/>
    <mergeCell ref="G41:G51"/>
    <mergeCell ref="D43:D44"/>
    <mergeCell ref="D45:D46"/>
    <mergeCell ref="D47:D48"/>
    <mergeCell ref="D50:D51"/>
    <mergeCell ref="A30:A40"/>
    <mergeCell ref="B30:B40"/>
    <mergeCell ref="C30:C40"/>
    <mergeCell ref="E30:E40"/>
    <mergeCell ref="G30:G40"/>
    <mergeCell ref="F31:F32"/>
    <mergeCell ref="F33:F34"/>
    <mergeCell ref="F35:F36"/>
    <mergeCell ref="F37:F38"/>
    <mergeCell ref="F39:F40"/>
    <mergeCell ref="G16:G25"/>
    <mergeCell ref="F19:F21"/>
    <mergeCell ref="F22:F23"/>
    <mergeCell ref="A26:A29"/>
    <mergeCell ref="B26:B29"/>
    <mergeCell ref="C26:C29"/>
    <mergeCell ref="E26:E29"/>
    <mergeCell ref="G26:G29"/>
    <mergeCell ref="A16:A25"/>
    <mergeCell ref="B16:B25"/>
    <mergeCell ref="C16:C25"/>
    <mergeCell ref="E16:E25"/>
    <mergeCell ref="F16:F17"/>
    <mergeCell ref="A11:A15"/>
    <mergeCell ref="B11:B15"/>
    <mergeCell ref="C11:C15"/>
    <mergeCell ref="E11:E15"/>
    <mergeCell ref="G11:G15"/>
    <mergeCell ref="A6:A10"/>
    <mergeCell ref="B6:B10"/>
    <mergeCell ref="C6:C10"/>
    <mergeCell ref="E6:E10"/>
    <mergeCell ref="G6:G10"/>
    <mergeCell ref="A1:F1"/>
    <mergeCell ref="A2:F2"/>
    <mergeCell ref="G3:G4"/>
    <mergeCell ref="H3:H4"/>
    <mergeCell ref="I3:N3"/>
    <mergeCell ref="A3:A4"/>
    <mergeCell ref="B3:B4"/>
    <mergeCell ref="C3:C4"/>
    <mergeCell ref="D3:D4"/>
    <mergeCell ref="E3:E4"/>
    <mergeCell ref="F3:F4"/>
  </mergeCells>
  <dataValidations count="5">
    <dataValidation allowBlank="1" showInputMessage="1" showErrorMessage="1" prompt="Fórmula matemática" sqref="L6" xr:uid="{22BB825D-2183-4A8B-99EF-B36D8FED686C}"/>
    <dataValidation allowBlank="1" showInputMessage="1" showErrorMessage="1" prompt="COPIAR COLUMNA &quot;O&quot; DE LA HOJA PLAN DE ACCIÓN " sqref="I4" xr:uid="{ECEE1520-A99E-41A7-A70D-34050728317A}"/>
    <dataValidation allowBlank="1" showInputMessage="1" showErrorMessage="1" prompt="REGISTRAR EL RESULTADO DEL INDICADOR " sqref="J4" xr:uid="{B6A74046-3334-4C4A-A270-54B911B86086}"/>
    <dataValidation allowBlank="1" showInputMessage="1" showErrorMessage="1" prompt="COPIAR DE LA COLUMNA &quot;Q&quot; DE LA HOJA PLAN DE ACCIÓN " sqref="K4" xr:uid="{F7731E4D-5824-40C1-BE07-71C392220D14}"/>
    <dataValidation allowBlank="1" showInputMessage="1" showErrorMessage="1" prompt="REGISTRAR EL ENTREGABLE " sqref="L4" xr:uid="{8DF50737-B85F-49D7-A218-AA7E869D15CD}"/>
  </dataValidations>
  <pageMargins left="0.7" right="0.7" top="0.75" bottom="0.75" header="0.3" footer="0.3"/>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58"/>
  <sheetViews>
    <sheetView topLeftCell="G19" zoomScale="85" zoomScaleNormal="85" workbookViewId="0">
      <selection activeCell="M22" sqref="M22"/>
    </sheetView>
  </sheetViews>
  <sheetFormatPr defaultColWidth="11.42578125" defaultRowHeight="1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c r="A1" s="254" t="s">
        <v>0</v>
      </c>
      <c r="B1" s="254"/>
      <c r="C1" s="254"/>
      <c r="D1" s="254"/>
      <c r="E1" s="254"/>
      <c r="F1" s="254"/>
    </row>
    <row r="2" spans="1:14" customFormat="1" ht="31.35" customHeight="1">
      <c r="A2" s="255" t="s">
        <v>251</v>
      </c>
      <c r="B2" s="255"/>
      <c r="C2" s="255"/>
      <c r="D2" s="255"/>
      <c r="E2" s="255"/>
      <c r="F2" s="255"/>
    </row>
    <row r="3" spans="1:14" s="2" customFormat="1" ht="34.5" customHeight="1">
      <c r="A3" s="261" t="s">
        <v>15</v>
      </c>
      <c r="B3" s="261" t="s">
        <v>95</v>
      </c>
      <c r="C3" s="261" t="s">
        <v>96</v>
      </c>
      <c r="D3" s="261" t="s">
        <v>97</v>
      </c>
      <c r="E3" s="261" t="s">
        <v>98</v>
      </c>
      <c r="F3" s="261" t="s">
        <v>99</v>
      </c>
      <c r="G3" s="261" t="s">
        <v>100</v>
      </c>
      <c r="H3" s="263" t="s">
        <v>230</v>
      </c>
      <c r="I3" s="265" t="s">
        <v>252</v>
      </c>
      <c r="J3" s="266"/>
      <c r="K3" s="266"/>
      <c r="L3" s="266"/>
      <c r="M3" s="266"/>
      <c r="N3" s="267"/>
    </row>
    <row r="4" spans="1:14" s="2" customFormat="1" ht="31.5" customHeight="1">
      <c r="A4" s="262"/>
      <c r="B4" s="262"/>
      <c r="C4" s="262"/>
      <c r="D4" s="262"/>
      <c r="E4" s="262"/>
      <c r="F4" s="262"/>
      <c r="G4" s="262"/>
      <c r="H4" s="264"/>
      <c r="I4" s="154" t="s">
        <v>232</v>
      </c>
      <c r="J4" s="154" t="s">
        <v>233</v>
      </c>
      <c r="K4" s="154" t="s">
        <v>234</v>
      </c>
      <c r="L4" s="30" t="s">
        <v>235</v>
      </c>
      <c r="M4" s="154" t="s">
        <v>236</v>
      </c>
      <c r="N4" s="30" t="s">
        <v>237</v>
      </c>
    </row>
    <row r="5" spans="1:14" s="2" customFormat="1" ht="31.5" customHeight="1">
      <c r="A5" s="166"/>
      <c r="B5" s="166"/>
      <c r="C5" s="166"/>
      <c r="D5" s="166"/>
      <c r="E5" s="166"/>
      <c r="F5" s="166"/>
      <c r="G5" s="166"/>
      <c r="H5" s="168"/>
      <c r="I5" s="135"/>
      <c r="J5" s="167"/>
      <c r="K5" s="9"/>
      <c r="L5" s="136"/>
      <c r="M5" s="167"/>
      <c r="N5" s="9"/>
    </row>
    <row r="6" spans="1:14" s="2" customFormat="1" ht="48">
      <c r="A6" s="240">
        <v>1</v>
      </c>
      <c r="B6" s="240" t="s">
        <v>119</v>
      </c>
      <c r="C6" s="256" t="s">
        <v>238</v>
      </c>
      <c r="D6" s="165" t="s">
        <v>121</v>
      </c>
      <c r="E6" s="256" t="s">
        <v>122</v>
      </c>
      <c r="F6" s="4" t="s">
        <v>123</v>
      </c>
      <c r="G6" s="256" t="s">
        <v>124</v>
      </c>
      <c r="H6" s="158">
        <f>'Plan de Acción 2021'!H6</f>
        <v>0</v>
      </c>
      <c r="I6" s="147"/>
      <c r="J6" s="3"/>
      <c r="K6" s="3"/>
      <c r="L6" s="52"/>
      <c r="M6" s="18"/>
      <c r="N6" s="149"/>
    </row>
    <row r="7" spans="1:14" ht="84">
      <c r="A7" s="240"/>
      <c r="B7" s="240"/>
      <c r="C7" s="256"/>
      <c r="D7" s="165" t="s">
        <v>126</v>
      </c>
      <c r="E7" s="256"/>
      <c r="F7" s="162" t="s">
        <v>127</v>
      </c>
      <c r="G7" s="256"/>
      <c r="H7" s="158">
        <f>'Plan de Acción 2021'!H7</f>
        <v>0</v>
      </c>
      <c r="I7" s="148"/>
      <c r="J7" s="3"/>
      <c r="K7" s="3"/>
      <c r="L7" s="52"/>
      <c r="M7" s="3"/>
      <c r="N7" s="3"/>
    </row>
    <row r="8" spans="1:14" ht="132">
      <c r="A8" s="240"/>
      <c r="B8" s="240"/>
      <c r="C8" s="256"/>
      <c r="D8" s="165" t="s">
        <v>128</v>
      </c>
      <c r="E8" s="256"/>
      <c r="F8" s="162" t="s">
        <v>129</v>
      </c>
      <c r="G8" s="256"/>
      <c r="H8" s="158">
        <f>'Plan de Acción 2021'!H8</f>
        <v>0</v>
      </c>
      <c r="I8" s="148"/>
      <c r="J8" s="3"/>
      <c r="K8" s="3"/>
      <c r="L8" s="52"/>
      <c r="M8" s="3"/>
      <c r="N8" s="3"/>
    </row>
    <row r="9" spans="1:14" ht="116.25" customHeight="1">
      <c r="A9" s="240"/>
      <c r="B9" s="240"/>
      <c r="C9" s="256"/>
      <c r="D9" s="165" t="s">
        <v>130</v>
      </c>
      <c r="E9" s="256"/>
      <c r="F9" s="162" t="s">
        <v>131</v>
      </c>
      <c r="G9" s="256"/>
      <c r="H9" s="158"/>
      <c r="I9" s="161"/>
      <c r="J9" s="157"/>
      <c r="K9" s="64"/>
      <c r="L9" s="56"/>
      <c r="M9" s="158"/>
      <c r="N9" s="3"/>
    </row>
    <row r="10" spans="1:14" ht="72">
      <c r="A10" s="240"/>
      <c r="B10" s="240"/>
      <c r="C10" s="256"/>
      <c r="D10" s="5" t="s">
        <v>132</v>
      </c>
      <c r="E10" s="256"/>
      <c r="F10" s="6" t="s">
        <v>133</v>
      </c>
      <c r="G10" s="256"/>
      <c r="H10" s="158">
        <f>'Plan de Acción 2021'!H10</f>
        <v>0</v>
      </c>
      <c r="I10" s="148"/>
      <c r="J10" s="3"/>
      <c r="K10" s="3"/>
      <c r="L10" s="52"/>
      <c r="M10" s="3"/>
      <c r="N10" s="3"/>
    </row>
    <row r="11" spans="1:14" ht="60">
      <c r="A11" s="241">
        <v>2</v>
      </c>
      <c r="B11" s="242" t="s">
        <v>134</v>
      </c>
      <c r="C11" s="257" t="s">
        <v>135</v>
      </c>
      <c r="D11" s="162" t="s">
        <v>136</v>
      </c>
      <c r="E11" s="258" t="s">
        <v>137</v>
      </c>
      <c r="F11" s="163" t="s">
        <v>138</v>
      </c>
      <c r="G11" s="258" t="s">
        <v>139</v>
      </c>
      <c r="H11" s="158">
        <f>'Plan de Acción 2021'!H11</f>
        <v>0</v>
      </c>
      <c r="I11" s="149"/>
      <c r="J11" s="3"/>
      <c r="K11" s="3"/>
      <c r="L11" s="47"/>
      <c r="M11" s="3"/>
      <c r="N11" s="3"/>
    </row>
    <row r="12" spans="1:14" ht="36">
      <c r="A12" s="241"/>
      <c r="B12" s="242"/>
      <c r="C12" s="257"/>
      <c r="D12" s="162" t="s">
        <v>140</v>
      </c>
      <c r="E12" s="258"/>
      <c r="F12" s="7" t="s">
        <v>141</v>
      </c>
      <c r="G12" s="258"/>
      <c r="H12" s="158">
        <f>'Plan de Acción 2021'!H12</f>
        <v>0</v>
      </c>
      <c r="I12" s="149"/>
      <c r="J12" s="3"/>
      <c r="K12" s="3"/>
      <c r="L12" s="47"/>
      <c r="M12" s="3"/>
      <c r="N12" s="3"/>
    </row>
    <row r="13" spans="1:14" ht="48">
      <c r="A13" s="241"/>
      <c r="B13" s="242"/>
      <c r="C13" s="257"/>
      <c r="D13" s="162" t="s">
        <v>142</v>
      </c>
      <c r="E13" s="258"/>
      <c r="F13" s="163" t="s">
        <v>143</v>
      </c>
      <c r="G13" s="258"/>
      <c r="H13" s="158">
        <f>'Plan de Acción 2021'!H13</f>
        <v>0</v>
      </c>
      <c r="I13" s="149"/>
      <c r="J13" s="3"/>
      <c r="K13" s="3"/>
      <c r="L13" s="47"/>
      <c r="M13" s="3"/>
      <c r="N13" s="3"/>
    </row>
    <row r="14" spans="1:14" ht="72">
      <c r="A14" s="241"/>
      <c r="B14" s="242"/>
      <c r="C14" s="257"/>
      <c r="D14" s="162" t="s">
        <v>144</v>
      </c>
      <c r="E14" s="258"/>
      <c r="F14" s="163" t="s">
        <v>145</v>
      </c>
      <c r="G14" s="258"/>
      <c r="H14" s="158">
        <f>'Plan de Acción 2021'!H14</f>
        <v>0</v>
      </c>
      <c r="I14" s="149"/>
      <c r="J14" s="3"/>
      <c r="K14" s="3"/>
      <c r="L14" s="47"/>
      <c r="M14" s="3"/>
      <c r="N14" s="3"/>
    </row>
    <row r="15" spans="1:14" ht="132">
      <c r="A15" s="241"/>
      <c r="B15" s="242"/>
      <c r="C15" s="257"/>
      <c r="D15" s="163" t="s">
        <v>146</v>
      </c>
      <c r="E15" s="258"/>
      <c r="F15" s="163" t="s">
        <v>147</v>
      </c>
      <c r="G15" s="258"/>
      <c r="H15" s="158">
        <f>'Plan de Acción 2021'!H15</f>
        <v>0</v>
      </c>
      <c r="I15" s="149"/>
      <c r="J15" s="3"/>
      <c r="K15" s="3"/>
      <c r="L15" s="47"/>
      <c r="M15" s="3"/>
      <c r="N15" s="3"/>
    </row>
    <row r="16" spans="1:14" ht="24">
      <c r="A16" s="241">
        <v>3</v>
      </c>
      <c r="B16" s="242" t="s">
        <v>148</v>
      </c>
      <c r="C16" s="257" t="s">
        <v>239</v>
      </c>
      <c r="D16" s="162" t="s">
        <v>150</v>
      </c>
      <c r="E16" s="259" t="s">
        <v>151</v>
      </c>
      <c r="F16" s="259" t="s">
        <v>152</v>
      </c>
      <c r="G16" s="257" t="s">
        <v>153</v>
      </c>
      <c r="H16" s="158">
        <f>'Plan de Acción 2021'!H16</f>
        <v>0</v>
      </c>
      <c r="I16" s="149"/>
      <c r="J16" s="3"/>
      <c r="K16" s="3"/>
      <c r="L16" s="47"/>
      <c r="M16" s="3"/>
      <c r="N16" s="3"/>
    </row>
    <row r="17" spans="1:14" ht="36">
      <c r="A17" s="241"/>
      <c r="B17" s="242"/>
      <c r="C17" s="257"/>
      <c r="D17" s="162" t="s">
        <v>140</v>
      </c>
      <c r="E17" s="259"/>
      <c r="F17" s="259"/>
      <c r="G17" s="257"/>
      <c r="H17" s="158">
        <f>'Plan de Acción 2021'!H17</f>
        <v>0</v>
      </c>
      <c r="I17" s="149"/>
      <c r="J17" s="3"/>
      <c r="K17" s="3"/>
      <c r="L17" s="47"/>
      <c r="M17" s="3"/>
      <c r="N17" s="3"/>
    </row>
    <row r="18" spans="1:14" ht="96">
      <c r="A18" s="241"/>
      <c r="B18" s="242"/>
      <c r="C18" s="257"/>
      <c r="D18" s="162" t="s">
        <v>136</v>
      </c>
      <c r="E18" s="259"/>
      <c r="F18" s="164" t="s">
        <v>154</v>
      </c>
      <c r="G18" s="257"/>
      <c r="H18" s="158">
        <f>'Plan de Acción 2021'!H18</f>
        <v>0</v>
      </c>
      <c r="I18" s="149"/>
      <c r="J18" s="3"/>
      <c r="K18" s="3"/>
      <c r="L18" s="47"/>
      <c r="M18" s="3"/>
      <c r="N18" s="3"/>
    </row>
    <row r="19" spans="1:14" ht="48">
      <c r="A19" s="241"/>
      <c r="B19" s="242"/>
      <c r="C19" s="257"/>
      <c r="D19" s="162" t="s">
        <v>155</v>
      </c>
      <c r="E19" s="259"/>
      <c r="F19" s="259" t="s">
        <v>156</v>
      </c>
      <c r="G19" s="257"/>
      <c r="H19" s="158">
        <f>'Plan de Acción 2021'!H19</f>
        <v>0</v>
      </c>
      <c r="I19" s="149"/>
      <c r="J19" s="3"/>
      <c r="K19" s="3"/>
      <c r="L19" s="47"/>
      <c r="M19" s="3"/>
      <c r="N19" s="3"/>
    </row>
    <row r="20" spans="1:14" ht="36">
      <c r="A20" s="241"/>
      <c r="B20" s="242"/>
      <c r="C20" s="257"/>
      <c r="D20" s="162" t="s">
        <v>157</v>
      </c>
      <c r="E20" s="259"/>
      <c r="F20" s="259"/>
      <c r="G20" s="257"/>
      <c r="H20" s="158">
        <f>'Plan de Acción 2021'!H20</f>
        <v>0</v>
      </c>
      <c r="I20" s="149"/>
      <c r="J20" s="3"/>
      <c r="K20" s="3"/>
      <c r="L20" s="47"/>
      <c r="M20" s="3"/>
      <c r="N20" s="3"/>
    </row>
    <row r="21" spans="1:14" ht="60">
      <c r="A21" s="241"/>
      <c r="B21" s="242"/>
      <c r="C21" s="257"/>
      <c r="D21" s="162" t="s">
        <v>158</v>
      </c>
      <c r="E21" s="259"/>
      <c r="F21" s="259"/>
      <c r="G21" s="257"/>
      <c r="H21" s="158"/>
      <c r="I21" s="149"/>
      <c r="J21" s="3"/>
      <c r="K21" s="3"/>
      <c r="L21" s="47" t="s">
        <v>247</v>
      </c>
      <c r="M21" s="3"/>
      <c r="N21" s="3"/>
    </row>
    <row r="22" spans="1:14" ht="108">
      <c r="A22" s="241"/>
      <c r="B22" s="242"/>
      <c r="C22" s="257"/>
      <c r="D22" s="162" t="s">
        <v>159</v>
      </c>
      <c r="E22" s="259"/>
      <c r="F22" s="259" t="s">
        <v>160</v>
      </c>
      <c r="G22" s="257"/>
      <c r="H22" s="158" t="s">
        <v>92</v>
      </c>
      <c r="I22" s="158">
        <v>1</v>
      </c>
      <c r="J22" s="55">
        <v>1</v>
      </c>
      <c r="K22" s="50" t="s">
        <v>240</v>
      </c>
      <c r="L22" s="187" t="s">
        <v>253</v>
      </c>
      <c r="M22" s="185">
        <v>44561</v>
      </c>
      <c r="N22" s="158" t="s">
        <v>254</v>
      </c>
    </row>
    <row r="23" spans="1:14" ht="48">
      <c r="A23" s="241"/>
      <c r="B23" s="242"/>
      <c r="C23" s="257"/>
      <c r="D23" s="162" t="s">
        <v>167</v>
      </c>
      <c r="E23" s="259"/>
      <c r="F23" s="259"/>
      <c r="G23" s="257"/>
      <c r="H23" s="158">
        <f>'Plan de Acción 2021'!H23</f>
        <v>0</v>
      </c>
      <c r="I23" s="149"/>
      <c r="J23" s="3"/>
      <c r="K23" s="3"/>
      <c r="L23" s="47"/>
      <c r="M23" s="3"/>
      <c r="N23" s="3"/>
    </row>
    <row r="24" spans="1:14" ht="96">
      <c r="A24" s="241"/>
      <c r="B24" s="242"/>
      <c r="C24" s="257"/>
      <c r="D24" s="162" t="s">
        <v>168</v>
      </c>
      <c r="E24" s="259"/>
      <c r="F24" s="164" t="s">
        <v>169</v>
      </c>
      <c r="G24" s="257"/>
      <c r="H24" s="158"/>
      <c r="I24" s="149"/>
      <c r="J24" s="3"/>
      <c r="K24" s="3"/>
      <c r="L24" s="47" t="s">
        <v>247</v>
      </c>
      <c r="M24" s="3"/>
      <c r="N24" s="3"/>
    </row>
    <row r="25" spans="1:14" ht="96">
      <c r="A25" s="241"/>
      <c r="B25" s="242"/>
      <c r="C25" s="257"/>
      <c r="D25" s="162" t="s">
        <v>170</v>
      </c>
      <c r="E25" s="259"/>
      <c r="F25" s="164" t="s">
        <v>171</v>
      </c>
      <c r="G25" s="257"/>
      <c r="H25" s="158">
        <f>'Plan de Acción 2021'!H9</f>
        <v>0</v>
      </c>
      <c r="I25" s="149"/>
      <c r="J25" s="3"/>
      <c r="K25" s="3"/>
      <c r="L25" s="47"/>
      <c r="M25" s="3"/>
      <c r="N25" s="3"/>
    </row>
    <row r="26" spans="1:14" ht="72">
      <c r="A26" s="241">
        <v>4</v>
      </c>
      <c r="B26" s="242" t="s">
        <v>172</v>
      </c>
      <c r="C26" s="258" t="s">
        <v>173</v>
      </c>
      <c r="D26" s="162" t="s">
        <v>140</v>
      </c>
      <c r="E26" s="258" t="s">
        <v>174</v>
      </c>
      <c r="F26" s="162" t="s">
        <v>175</v>
      </c>
      <c r="G26" s="257" t="s">
        <v>176</v>
      </c>
      <c r="H26" s="158">
        <f>'Plan de Acción 2021'!H26</f>
        <v>0</v>
      </c>
      <c r="I26" s="149"/>
      <c r="J26" s="3"/>
      <c r="K26" s="3"/>
      <c r="L26" s="47"/>
      <c r="M26" s="3"/>
      <c r="N26" s="3"/>
    </row>
    <row r="27" spans="1:14" ht="72">
      <c r="A27" s="241"/>
      <c r="B27" s="242"/>
      <c r="C27" s="258"/>
      <c r="D27" s="162" t="s">
        <v>142</v>
      </c>
      <c r="E27" s="258"/>
      <c r="F27" s="162" t="s">
        <v>178</v>
      </c>
      <c r="G27" s="257"/>
      <c r="H27" s="158">
        <f>'Plan de Acción 2021'!H27</f>
        <v>0</v>
      </c>
      <c r="I27" s="149"/>
      <c r="J27" s="3"/>
      <c r="K27" s="3"/>
      <c r="L27" s="47"/>
      <c r="M27" s="3"/>
      <c r="N27" s="3"/>
    </row>
    <row r="28" spans="1:14" ht="204">
      <c r="A28" s="241"/>
      <c r="B28" s="242"/>
      <c r="C28" s="258"/>
      <c r="D28" s="162" t="s">
        <v>179</v>
      </c>
      <c r="E28" s="258"/>
      <c r="F28" s="162" t="s">
        <v>180</v>
      </c>
      <c r="G28" s="257"/>
      <c r="H28" s="158">
        <f>'Plan de Acción 2021'!H28</f>
        <v>0</v>
      </c>
      <c r="I28" s="149"/>
      <c r="J28" s="3"/>
      <c r="K28" s="3"/>
      <c r="L28" s="47"/>
      <c r="M28" s="3"/>
      <c r="N28" s="3"/>
    </row>
    <row r="29" spans="1:14" ht="132">
      <c r="A29" s="241"/>
      <c r="B29" s="242"/>
      <c r="C29" s="258"/>
      <c r="D29" s="162" t="s">
        <v>181</v>
      </c>
      <c r="E29" s="258"/>
      <c r="F29" s="162" t="s">
        <v>182</v>
      </c>
      <c r="G29" s="257"/>
      <c r="H29" s="158">
        <f>'Plan de Acción 2021'!H29</f>
        <v>0</v>
      </c>
      <c r="I29" s="149"/>
      <c r="J29" s="3"/>
      <c r="K29" s="3"/>
      <c r="L29" s="47"/>
      <c r="M29" s="3"/>
      <c r="N29" s="3"/>
    </row>
    <row r="30" spans="1:14" ht="36">
      <c r="A30" s="242">
        <v>5</v>
      </c>
      <c r="B30" s="242" t="s">
        <v>183</v>
      </c>
      <c r="C30" s="243" t="s">
        <v>184</v>
      </c>
      <c r="D30" s="162" t="s">
        <v>185</v>
      </c>
      <c r="E30" s="258" t="s">
        <v>186</v>
      </c>
      <c r="F30" s="162" t="s">
        <v>187</v>
      </c>
      <c r="G30" s="257" t="s">
        <v>188</v>
      </c>
      <c r="H30" s="158">
        <f>'Plan de Acción 2021'!H30</f>
        <v>0</v>
      </c>
      <c r="I30" s="149"/>
      <c r="J30" s="3"/>
      <c r="K30" s="3"/>
      <c r="L30" s="47"/>
      <c r="M30" s="3"/>
      <c r="N30" s="3"/>
    </row>
    <row r="31" spans="1:14">
      <c r="A31" s="242"/>
      <c r="B31" s="242"/>
      <c r="C31" s="243"/>
      <c r="D31" s="162" t="s">
        <v>189</v>
      </c>
      <c r="E31" s="258"/>
      <c r="F31" s="258" t="s">
        <v>190</v>
      </c>
      <c r="G31" s="257"/>
      <c r="H31" s="158">
        <f>'Plan de Acción 2021'!H31</f>
        <v>0</v>
      </c>
      <c r="I31" s="149"/>
      <c r="J31" s="3"/>
      <c r="K31" s="3"/>
      <c r="L31" s="47"/>
      <c r="M31" s="3"/>
      <c r="N31" s="3"/>
    </row>
    <row r="32" spans="1:14" ht="48">
      <c r="A32" s="242"/>
      <c r="B32" s="242"/>
      <c r="C32" s="243"/>
      <c r="D32" s="162" t="s">
        <v>155</v>
      </c>
      <c r="E32" s="258"/>
      <c r="F32" s="258"/>
      <c r="G32" s="257"/>
      <c r="H32" s="158">
        <f>'Plan de Acción 2021'!H32</f>
        <v>0</v>
      </c>
      <c r="I32" s="149"/>
      <c r="J32" s="3"/>
      <c r="K32" s="3"/>
      <c r="L32" s="47"/>
      <c r="M32" s="3"/>
      <c r="N32" s="3"/>
    </row>
    <row r="33" spans="1:14" ht="24">
      <c r="A33" s="242"/>
      <c r="B33" s="242"/>
      <c r="C33" s="243"/>
      <c r="D33" s="162" t="s">
        <v>191</v>
      </c>
      <c r="E33" s="258"/>
      <c r="F33" s="258" t="s">
        <v>192</v>
      </c>
      <c r="G33" s="257"/>
      <c r="H33" s="158">
        <f>'Plan de Acción 2021'!H33</f>
        <v>0</v>
      </c>
      <c r="I33" s="149"/>
      <c r="J33" s="3"/>
      <c r="K33" s="3"/>
      <c r="L33" s="47"/>
      <c r="M33" s="3"/>
      <c r="N33" s="3"/>
    </row>
    <row r="34" spans="1:14" ht="24">
      <c r="A34" s="242"/>
      <c r="B34" s="242"/>
      <c r="C34" s="243"/>
      <c r="D34" s="162" t="s">
        <v>150</v>
      </c>
      <c r="E34" s="258"/>
      <c r="F34" s="258"/>
      <c r="G34" s="257"/>
      <c r="H34" s="158">
        <f>'Plan de Acción 2021'!H34</f>
        <v>0</v>
      </c>
      <c r="I34" s="149"/>
      <c r="J34" s="3"/>
      <c r="K34" s="3"/>
      <c r="L34" s="47"/>
      <c r="M34" s="3"/>
      <c r="N34" s="3"/>
    </row>
    <row r="35" spans="1:14" ht="72">
      <c r="A35" s="242"/>
      <c r="B35" s="242"/>
      <c r="C35" s="243"/>
      <c r="D35" s="162" t="s">
        <v>193</v>
      </c>
      <c r="E35" s="258"/>
      <c r="F35" s="258" t="s">
        <v>192</v>
      </c>
      <c r="G35" s="257"/>
      <c r="H35" s="158">
        <f>'Plan de Acción 2021'!H35</f>
        <v>0</v>
      </c>
      <c r="I35" s="149"/>
      <c r="J35" s="3"/>
      <c r="K35" s="3"/>
      <c r="L35" s="47"/>
      <c r="M35" s="3"/>
      <c r="N35" s="3"/>
    </row>
    <row r="36" spans="1:14" ht="120">
      <c r="A36" s="242"/>
      <c r="B36" s="242"/>
      <c r="C36" s="243"/>
      <c r="D36" s="162" t="s">
        <v>194</v>
      </c>
      <c r="E36" s="258"/>
      <c r="F36" s="258"/>
      <c r="G36" s="257"/>
      <c r="H36" s="158">
        <f>'Plan de Acción 2021'!H36</f>
        <v>0</v>
      </c>
      <c r="I36" s="149"/>
      <c r="J36" s="3"/>
      <c r="K36" s="3"/>
      <c r="L36" s="47"/>
      <c r="M36" s="3"/>
      <c r="N36" s="3"/>
    </row>
    <row r="37" spans="1:14" ht="60">
      <c r="A37" s="242"/>
      <c r="B37" s="242"/>
      <c r="C37" s="243"/>
      <c r="D37" s="162" t="s">
        <v>195</v>
      </c>
      <c r="E37" s="258"/>
      <c r="F37" s="258" t="s">
        <v>196</v>
      </c>
      <c r="G37" s="257"/>
      <c r="H37" s="158">
        <f>'Plan de Acción 2021'!H37</f>
        <v>0</v>
      </c>
      <c r="I37" s="149"/>
      <c r="J37" s="3"/>
      <c r="K37" s="3"/>
      <c r="L37" s="47"/>
      <c r="M37" s="3"/>
      <c r="N37" s="3"/>
    </row>
    <row r="38" spans="1:14" ht="48">
      <c r="A38" s="242"/>
      <c r="B38" s="242"/>
      <c r="C38" s="243"/>
      <c r="D38" s="162" t="s">
        <v>197</v>
      </c>
      <c r="E38" s="258"/>
      <c r="F38" s="258"/>
      <c r="G38" s="257"/>
      <c r="H38" s="158">
        <f>'Plan de Acción 2021'!H38</f>
        <v>0</v>
      </c>
      <c r="I38" s="149"/>
      <c r="J38" s="3"/>
      <c r="K38" s="3"/>
      <c r="L38" s="47"/>
      <c r="M38" s="3"/>
      <c r="N38" s="3"/>
    </row>
    <row r="39" spans="1:14" ht="72">
      <c r="A39" s="242"/>
      <c r="B39" s="242"/>
      <c r="C39" s="243"/>
      <c r="D39" s="162" t="s">
        <v>198</v>
      </c>
      <c r="E39" s="258"/>
      <c r="F39" s="258" t="s">
        <v>199</v>
      </c>
      <c r="G39" s="257"/>
      <c r="H39" s="158">
        <f>'Plan de Acción 2021'!H39</f>
        <v>0</v>
      </c>
      <c r="I39" s="149"/>
      <c r="J39" s="3"/>
      <c r="K39" s="3"/>
      <c r="L39" s="47"/>
      <c r="M39" s="3"/>
      <c r="N39" s="3"/>
    </row>
    <row r="40" spans="1:14" ht="60">
      <c r="A40" s="242"/>
      <c r="B40" s="242"/>
      <c r="C40" s="243"/>
      <c r="D40" s="162" t="s">
        <v>200</v>
      </c>
      <c r="E40" s="258"/>
      <c r="F40" s="258"/>
      <c r="G40" s="257"/>
      <c r="H40" s="158">
        <f>'Plan de Acción 2021'!H40</f>
        <v>0</v>
      </c>
      <c r="I40" s="149"/>
      <c r="J40" s="3"/>
      <c r="K40" s="3"/>
      <c r="L40" s="47"/>
      <c r="M40" s="3"/>
      <c r="N40" s="3"/>
    </row>
    <row r="41" spans="1:14" ht="36">
      <c r="A41" s="241">
        <v>6</v>
      </c>
      <c r="B41" s="242" t="s">
        <v>201</v>
      </c>
      <c r="C41" s="258" t="s">
        <v>202</v>
      </c>
      <c r="D41" s="258" t="s">
        <v>191</v>
      </c>
      <c r="E41" s="257" t="s">
        <v>243</v>
      </c>
      <c r="F41" s="162" t="s">
        <v>204</v>
      </c>
      <c r="G41" s="257" t="s">
        <v>205</v>
      </c>
      <c r="H41" s="158">
        <f>'Plan de Acción 2021'!H41</f>
        <v>0</v>
      </c>
      <c r="I41" s="149"/>
      <c r="J41" s="3"/>
      <c r="K41" s="3"/>
      <c r="L41" s="47"/>
      <c r="M41" s="3"/>
      <c r="N41" s="3"/>
    </row>
    <row r="42" spans="1:14" ht="72">
      <c r="A42" s="241"/>
      <c r="B42" s="242"/>
      <c r="C42" s="258"/>
      <c r="D42" s="258"/>
      <c r="E42" s="257"/>
      <c r="F42" s="162" t="s">
        <v>206</v>
      </c>
      <c r="G42" s="257"/>
      <c r="H42" s="158">
        <f>'Plan de Acción 2021'!H42</f>
        <v>0</v>
      </c>
      <c r="I42" s="149"/>
      <c r="J42" s="3"/>
      <c r="K42" s="3"/>
      <c r="L42" s="47"/>
      <c r="M42" s="3"/>
      <c r="N42" s="3"/>
    </row>
    <row r="43" spans="1:14" ht="36">
      <c r="A43" s="241"/>
      <c r="B43" s="242"/>
      <c r="C43" s="258"/>
      <c r="D43" s="258" t="s">
        <v>136</v>
      </c>
      <c r="E43" s="257"/>
      <c r="F43" s="162" t="s">
        <v>207</v>
      </c>
      <c r="G43" s="257"/>
      <c r="H43" s="158">
        <f>'Plan de Acción 2021'!H43</f>
        <v>0</v>
      </c>
      <c r="I43" s="149"/>
      <c r="J43" s="3"/>
      <c r="K43" s="3"/>
      <c r="L43" s="47"/>
      <c r="M43" s="3"/>
      <c r="N43" s="3"/>
    </row>
    <row r="44" spans="1:14" ht="108">
      <c r="A44" s="241"/>
      <c r="B44" s="242"/>
      <c r="C44" s="258"/>
      <c r="D44" s="258"/>
      <c r="E44" s="257"/>
      <c r="F44" s="162" t="s">
        <v>208</v>
      </c>
      <c r="G44" s="257"/>
      <c r="H44" s="158">
        <f>'Plan de Acción 2021'!H44</f>
        <v>0</v>
      </c>
      <c r="I44" s="149"/>
      <c r="J44" s="3"/>
      <c r="K44" s="3"/>
      <c r="L44" s="47"/>
      <c r="M44" s="3"/>
      <c r="N44" s="3"/>
    </row>
    <row r="45" spans="1:14" ht="60">
      <c r="A45" s="241"/>
      <c r="B45" s="242"/>
      <c r="C45" s="258"/>
      <c r="D45" s="258" t="s">
        <v>157</v>
      </c>
      <c r="E45" s="257"/>
      <c r="F45" s="162" t="s">
        <v>209</v>
      </c>
      <c r="G45" s="257"/>
      <c r="H45" s="158">
        <f>'Plan de Acción 2021'!H45</f>
        <v>0</v>
      </c>
      <c r="I45" s="149"/>
      <c r="J45" s="3"/>
      <c r="K45" s="3"/>
      <c r="L45" s="47"/>
      <c r="M45" s="3"/>
      <c r="N45" s="3"/>
    </row>
    <row r="46" spans="1:14" ht="48">
      <c r="A46" s="241"/>
      <c r="B46" s="242"/>
      <c r="C46" s="258"/>
      <c r="D46" s="258"/>
      <c r="E46" s="257"/>
      <c r="F46" s="162" t="s">
        <v>211</v>
      </c>
      <c r="G46" s="257"/>
      <c r="H46" s="158">
        <f>'Plan de Acción 2021'!H46</f>
        <v>0</v>
      </c>
      <c r="I46" s="149"/>
      <c r="J46" s="3"/>
      <c r="K46" s="3"/>
      <c r="L46" s="47" t="s">
        <v>247</v>
      </c>
      <c r="M46" s="3"/>
      <c r="N46" s="3"/>
    </row>
    <row r="47" spans="1:14" ht="48">
      <c r="A47" s="241"/>
      <c r="B47" s="242"/>
      <c r="C47" s="258"/>
      <c r="D47" s="258" t="s">
        <v>155</v>
      </c>
      <c r="E47" s="257"/>
      <c r="F47" s="162" t="s">
        <v>212</v>
      </c>
      <c r="G47" s="257"/>
      <c r="H47" s="158">
        <f>'Plan de Acción 2021'!H47</f>
        <v>0</v>
      </c>
      <c r="I47" s="149"/>
      <c r="J47" s="3"/>
      <c r="K47" s="3"/>
      <c r="L47" s="47"/>
      <c r="M47" s="3"/>
      <c r="N47" s="3"/>
    </row>
    <row r="48" spans="1:14" ht="48">
      <c r="A48" s="241"/>
      <c r="B48" s="242"/>
      <c r="C48" s="258"/>
      <c r="D48" s="258"/>
      <c r="E48" s="257"/>
      <c r="F48" s="162" t="s">
        <v>213</v>
      </c>
      <c r="G48" s="257"/>
      <c r="H48" s="158">
        <f>'Plan de Acción 2021'!H48</f>
        <v>0</v>
      </c>
      <c r="I48" s="149"/>
      <c r="J48" s="3"/>
      <c r="K48" s="3"/>
      <c r="L48" s="47"/>
      <c r="M48" s="3"/>
      <c r="N48" s="3"/>
    </row>
    <row r="49" spans="1:14" ht="72">
      <c r="A49" s="241"/>
      <c r="B49" s="242"/>
      <c r="C49" s="258"/>
      <c r="D49" s="162" t="s">
        <v>150</v>
      </c>
      <c r="E49" s="257"/>
      <c r="F49" s="162" t="s">
        <v>214</v>
      </c>
      <c r="G49" s="257"/>
      <c r="H49" s="158">
        <f>'Plan de Acción 2021'!H49</f>
        <v>0</v>
      </c>
      <c r="I49" s="149"/>
      <c r="J49" s="3"/>
      <c r="K49" s="3"/>
      <c r="L49" s="47"/>
      <c r="M49" s="3"/>
      <c r="N49" s="3"/>
    </row>
    <row r="50" spans="1:14" ht="48">
      <c r="A50" s="241"/>
      <c r="B50" s="242"/>
      <c r="C50" s="258"/>
      <c r="D50" s="258" t="s">
        <v>215</v>
      </c>
      <c r="E50" s="257"/>
      <c r="F50" s="162" t="s">
        <v>216</v>
      </c>
      <c r="G50" s="257"/>
      <c r="H50" s="158">
        <f>'Plan de Acción 2021'!H50</f>
        <v>0</v>
      </c>
      <c r="I50" s="149"/>
      <c r="J50" s="3"/>
      <c r="K50" s="3"/>
      <c r="L50" s="47"/>
      <c r="M50" s="3"/>
      <c r="N50" s="3"/>
    </row>
    <row r="51" spans="1:14" ht="60">
      <c r="A51" s="241"/>
      <c r="B51" s="242"/>
      <c r="C51" s="258"/>
      <c r="D51" s="258"/>
      <c r="E51" s="257"/>
      <c r="F51" s="162" t="s">
        <v>217</v>
      </c>
      <c r="G51" s="257"/>
      <c r="H51" s="158">
        <f>'Plan de Acción 2021'!H51</f>
        <v>0</v>
      </c>
      <c r="I51" s="149"/>
      <c r="J51" s="3"/>
      <c r="K51" s="3"/>
      <c r="L51" s="47"/>
      <c r="M51" s="3"/>
      <c r="N51" s="3"/>
    </row>
    <row r="52" spans="1:14" ht="60">
      <c r="A52" s="241">
        <v>7</v>
      </c>
      <c r="B52" s="242" t="s">
        <v>218</v>
      </c>
      <c r="C52" s="258" t="s">
        <v>219</v>
      </c>
      <c r="D52" s="162" t="s">
        <v>220</v>
      </c>
      <c r="E52" s="257" t="s">
        <v>221</v>
      </c>
      <c r="F52" s="163" t="s">
        <v>222</v>
      </c>
      <c r="G52" s="257" t="s">
        <v>223</v>
      </c>
      <c r="H52" s="158">
        <f>'Plan de Acción 2021'!H52</f>
        <v>0</v>
      </c>
      <c r="I52" s="149"/>
      <c r="J52" s="3"/>
      <c r="K52" s="3"/>
      <c r="L52" s="47"/>
      <c r="M52" s="3"/>
      <c r="N52" s="3"/>
    </row>
    <row r="53" spans="1:14" ht="48">
      <c r="A53" s="241"/>
      <c r="B53" s="242"/>
      <c r="C53" s="258"/>
      <c r="D53" s="162" t="s">
        <v>155</v>
      </c>
      <c r="E53" s="257"/>
      <c r="F53" s="257" t="s">
        <v>224</v>
      </c>
      <c r="G53" s="260"/>
      <c r="H53" s="158">
        <f>'Plan de Acción 2021'!H53</f>
        <v>0</v>
      </c>
      <c r="I53" s="149"/>
      <c r="J53" s="3"/>
      <c r="K53" s="3"/>
      <c r="L53" s="47"/>
      <c r="M53" s="3"/>
      <c r="N53" s="3"/>
    </row>
    <row r="54" spans="1:14" ht="24">
      <c r="A54" s="241"/>
      <c r="B54" s="242"/>
      <c r="C54" s="258"/>
      <c r="D54" s="162" t="s">
        <v>150</v>
      </c>
      <c r="E54" s="257"/>
      <c r="F54" s="257"/>
      <c r="G54" s="260"/>
      <c r="H54" s="158">
        <f>'Plan de Acción 2021'!H54</f>
        <v>0</v>
      </c>
      <c r="I54" s="149"/>
      <c r="J54" s="3"/>
      <c r="K54" s="3"/>
      <c r="L54" s="47"/>
      <c r="M54" s="3"/>
      <c r="N54" s="3"/>
    </row>
    <row r="55" spans="1:14" ht="24">
      <c r="A55" s="241"/>
      <c r="B55" s="242"/>
      <c r="C55" s="258"/>
      <c r="D55" s="162" t="s">
        <v>191</v>
      </c>
      <c r="E55" s="257"/>
      <c r="F55" s="258" t="s">
        <v>225</v>
      </c>
      <c r="G55" s="260"/>
      <c r="H55" s="158">
        <f>'Plan de Acción 2021'!H55</f>
        <v>0</v>
      </c>
      <c r="I55" s="149"/>
      <c r="J55" s="3"/>
      <c r="K55" s="3"/>
      <c r="L55" s="47"/>
      <c r="M55" s="3"/>
      <c r="N55" s="3"/>
    </row>
    <row r="56" spans="1:14">
      <c r="A56" s="241"/>
      <c r="B56" s="242"/>
      <c r="C56" s="258"/>
      <c r="D56" s="162" t="s">
        <v>189</v>
      </c>
      <c r="E56" s="257"/>
      <c r="F56" s="258"/>
      <c r="G56" s="260"/>
      <c r="H56" s="158">
        <f>'Plan de Acción 2021'!H56</f>
        <v>0</v>
      </c>
      <c r="I56" s="149"/>
      <c r="J56" s="3"/>
      <c r="K56" s="3"/>
      <c r="L56" s="47" t="s">
        <v>247</v>
      </c>
      <c r="M56" s="3"/>
      <c r="N56" s="3"/>
    </row>
    <row r="57" spans="1:14" ht="60">
      <c r="A57" s="241"/>
      <c r="B57" s="242"/>
      <c r="C57" s="258"/>
      <c r="D57" s="162" t="s">
        <v>226</v>
      </c>
      <c r="E57" s="257"/>
      <c r="F57" s="258" t="s">
        <v>227</v>
      </c>
      <c r="G57" s="260"/>
      <c r="H57" s="158">
        <f>'Plan de Acción 2021'!H57</f>
        <v>0</v>
      </c>
      <c r="I57" s="43"/>
      <c r="J57" s="3"/>
      <c r="K57" s="3"/>
      <c r="L57" s="47"/>
      <c r="M57" s="3"/>
      <c r="N57" s="3"/>
    </row>
    <row r="58" spans="1:14" ht="60">
      <c r="A58" s="241"/>
      <c r="B58" s="242"/>
      <c r="C58" s="258"/>
      <c r="D58" s="162" t="s">
        <v>228</v>
      </c>
      <c r="E58" s="257"/>
      <c r="F58" s="258"/>
      <c r="G58" s="260"/>
      <c r="H58" s="51">
        <f>'Plan de Acción 2021'!H58</f>
        <v>0</v>
      </c>
      <c r="I58" s="47"/>
      <c r="J58" s="3"/>
      <c r="K58" s="3"/>
      <c r="L58" s="47"/>
      <c r="M58" s="3"/>
      <c r="N58" s="3"/>
    </row>
  </sheetData>
  <mergeCells count="62">
    <mergeCell ref="A52:A58"/>
    <mergeCell ref="B52:B58"/>
    <mergeCell ref="C52:C58"/>
    <mergeCell ref="E52:E58"/>
    <mergeCell ref="G52:G58"/>
    <mergeCell ref="F53:F54"/>
    <mergeCell ref="F55:F56"/>
    <mergeCell ref="F57:F58"/>
    <mergeCell ref="A41:A51"/>
    <mergeCell ref="B41:B51"/>
    <mergeCell ref="C41:C51"/>
    <mergeCell ref="D41:D42"/>
    <mergeCell ref="E41:E51"/>
    <mergeCell ref="G41:G51"/>
    <mergeCell ref="D43:D44"/>
    <mergeCell ref="D45:D46"/>
    <mergeCell ref="D47:D48"/>
    <mergeCell ref="D50:D51"/>
    <mergeCell ref="A30:A40"/>
    <mergeCell ref="B30:B40"/>
    <mergeCell ref="C30:C40"/>
    <mergeCell ref="E30:E40"/>
    <mergeCell ref="G30:G40"/>
    <mergeCell ref="F31:F32"/>
    <mergeCell ref="F33:F34"/>
    <mergeCell ref="F35:F36"/>
    <mergeCell ref="F37:F38"/>
    <mergeCell ref="F39:F40"/>
    <mergeCell ref="G16:G25"/>
    <mergeCell ref="F19:F21"/>
    <mergeCell ref="F22:F23"/>
    <mergeCell ref="A26:A29"/>
    <mergeCell ref="B26:B29"/>
    <mergeCell ref="C26:C29"/>
    <mergeCell ref="E26:E29"/>
    <mergeCell ref="G26:G29"/>
    <mergeCell ref="A16:A25"/>
    <mergeCell ref="B16:B25"/>
    <mergeCell ref="C16:C25"/>
    <mergeCell ref="E16:E25"/>
    <mergeCell ref="F16:F17"/>
    <mergeCell ref="A11:A15"/>
    <mergeCell ref="B11:B15"/>
    <mergeCell ref="C11:C15"/>
    <mergeCell ref="E11:E15"/>
    <mergeCell ref="G11:G15"/>
    <mergeCell ref="A6:A10"/>
    <mergeCell ref="B6:B10"/>
    <mergeCell ref="C6:C10"/>
    <mergeCell ref="E6:E10"/>
    <mergeCell ref="G6:G10"/>
    <mergeCell ref="A1:F1"/>
    <mergeCell ref="A2:F2"/>
    <mergeCell ref="G3:G4"/>
    <mergeCell ref="H3:H4"/>
    <mergeCell ref="I3:N3"/>
    <mergeCell ref="A3:A4"/>
    <mergeCell ref="B3:B4"/>
    <mergeCell ref="C3:C4"/>
    <mergeCell ref="D3:D4"/>
    <mergeCell ref="E3:E4"/>
    <mergeCell ref="F3:F4"/>
  </mergeCells>
  <dataValidations count="5">
    <dataValidation allowBlank="1" showInputMessage="1" showErrorMessage="1" prompt="Fórmula matemática" sqref="L6" xr:uid="{B3ADEBE7-3D94-4E55-9BE7-73D66916EC7D}"/>
    <dataValidation allowBlank="1" showInputMessage="1" showErrorMessage="1" prompt="COPIAR COLUMNA &quot;O&quot; DE LA HOJA PLAN DE ACCIÓN " sqref="I4" xr:uid="{AF63B993-D414-4708-9662-C78794EA7F3A}"/>
    <dataValidation allowBlank="1" showInputMessage="1" showErrorMessage="1" prompt="REGISTRAR EL RESULTADO DEL INDICADOR " sqref="J4" xr:uid="{28D204CB-EFFD-4397-B0F8-8E0218D7BE70}"/>
    <dataValidation allowBlank="1" showInputMessage="1" showErrorMessage="1" prompt="COPIAR DE LA COLUMNA &quot;Q&quot; DE LA HOJA PLAN DE ACCIÓN " sqref="K4" xr:uid="{A1CF8EEF-844B-439F-83F3-E041FD02D7DC}"/>
    <dataValidation allowBlank="1" showInputMessage="1" showErrorMessage="1" prompt="REGISTRAR EL ENTREGABLE " sqref="L4" xr:uid="{7625C1DE-32BD-44D0-8843-7C7423C88B6C}"/>
  </dataValidations>
  <hyperlinks>
    <hyperlink ref="L22" r:id="rId1" xr:uid="{D6E6A4E2-1861-4AD3-B02B-02C39D97763D}"/>
  </hyperlinks>
  <pageMargins left="0.7" right="0.7" top="0.75" bottom="0.75" header="0.3" footer="0.3"/>
  <pageSetup orientation="portrait" horizontalDpi="300" verticalDpi="3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909D0-8668-40DB-B1A9-CC23AC647977}">
  <dimension ref="A1"/>
  <sheetViews>
    <sheetView workbookViewId="0">
      <selection activeCell="G7" sqref="G7"/>
    </sheetView>
  </sheetViews>
  <sheetFormatPr defaultColWidth="11.42578125" defaultRowHeight="15"/>
  <cols>
    <col min="1" max="1" width="25.855468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KEMOPA</dc:creator>
  <cp:keywords/>
  <dc:description/>
  <cp:lastModifiedBy>Cobros Coactivos - Seccional Pereira</cp:lastModifiedBy>
  <cp:revision/>
  <dcterms:created xsi:type="dcterms:W3CDTF">2020-02-13T14:21:15Z</dcterms:created>
  <dcterms:modified xsi:type="dcterms:W3CDTF">2021-12-21T03:18:20Z</dcterms:modified>
  <cp:category/>
  <cp:contentStatus/>
</cp:coreProperties>
</file>